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Delo\Javna naročila\Javna naročila - Sebastjan\2026\Sanacija plazu Postaja 24\"/>
    </mc:Choice>
  </mc:AlternateContent>
  <xr:revisionPtr revIDLastSave="0" documentId="13_ncr:1_{179A735F-B116-440B-A4BE-5E58F52467F7}" xr6:coauthVersionLast="47" xr6:coauthVersionMax="47" xr10:uidLastSave="{00000000-0000-0000-0000-000000000000}"/>
  <bookViews>
    <workbookView xWindow="0" yWindow="30" windowWidth="28770" windowHeight="15450" activeTab="1" xr2:uid="{00000000-000D-0000-FFFF-FFFF00000000}"/>
  </bookViews>
  <sheets>
    <sheet name="REKAPITULACIJA" sheetId="8" r:id="rId1"/>
    <sheet name="Struga" sheetId="4" r:id="rId2"/>
  </sheets>
  <definedNames>
    <definedName name="_xlnm.Print_Area" localSheetId="1">Struga!$A$1:$G$116</definedName>
    <definedName name="_xlnm.Print_Titles" localSheetId="1">Struga!$1:$1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8" l="1"/>
  <c r="D12" i="8"/>
  <c r="D11" i="8"/>
  <c r="G70" i="4"/>
  <c r="G106" i="4"/>
  <c r="G83" i="4"/>
  <c r="E39" i="4" l="1"/>
  <c r="E33" i="4"/>
  <c r="G46" i="4" l="1"/>
  <c r="G45" i="4"/>
  <c r="E48" i="4"/>
  <c r="G48" i="4" s="1"/>
  <c r="E76" i="4" l="1"/>
  <c r="E77" i="4"/>
  <c r="E65" i="4"/>
  <c r="E56" i="4"/>
  <c r="E47" i="4"/>
  <c r="E78" i="4"/>
  <c r="G59" i="4" l="1"/>
  <c r="G95" i="4"/>
  <c r="G87" i="4" l="1"/>
  <c r="G54" i="4"/>
  <c r="G69" i="4"/>
  <c r="E64" i="4"/>
  <c r="E63" i="4"/>
  <c r="G63" i="4" s="1"/>
  <c r="E66" i="4"/>
  <c r="G66" i="4" s="1"/>
  <c r="G68" i="4"/>
  <c r="G67" i="4"/>
  <c r="G57" i="4"/>
  <c r="G26" i="4" l="1"/>
  <c r="G98" i="4" l="1"/>
  <c r="G99" i="4"/>
  <c r="G29" i="4"/>
  <c r="G104" i="4"/>
  <c r="G105" i="4"/>
  <c r="G6" i="4" l="1"/>
  <c r="G58" i="4" l="1"/>
  <c r="G12" i="4"/>
  <c r="G60" i="4" l="1"/>
  <c r="G103" i="4" l="1"/>
  <c r="G102" i="4" s="1"/>
  <c r="G77" i="4"/>
  <c r="G78" i="4"/>
  <c r="G97" i="4"/>
  <c r="G44" i="4"/>
  <c r="G85" i="4" l="1"/>
  <c r="G84" i="4"/>
  <c r="G42" i="4"/>
  <c r="G40" i="4"/>
  <c r="G41" i="4"/>
  <c r="C24" i="8" l="1"/>
  <c r="C23" i="8"/>
  <c r="C22" i="8"/>
  <c r="C21" i="8"/>
  <c r="C20" i="8"/>
  <c r="D19" i="8"/>
  <c r="D18" i="8"/>
  <c r="D17" i="8"/>
  <c r="D16" i="8"/>
  <c r="C15" i="8"/>
  <c r="C14" i="8"/>
  <c r="C10" i="8"/>
  <c r="G110" i="4" l="1"/>
  <c r="G111" i="4"/>
  <c r="G94" i="4"/>
  <c r="G96" i="4"/>
  <c r="G100" i="4"/>
  <c r="G91" i="4"/>
  <c r="G82" i="4"/>
  <c r="G86" i="4"/>
  <c r="G88" i="4"/>
  <c r="G73" i="4"/>
  <c r="G76" i="4"/>
  <c r="G75" i="4" s="1"/>
  <c r="G65" i="4"/>
  <c r="G55" i="4"/>
  <c r="G56" i="4"/>
  <c r="G33" i="4"/>
  <c r="G34" i="4"/>
  <c r="G35" i="4"/>
  <c r="G36" i="4"/>
  <c r="G37" i="4"/>
  <c r="G38" i="4"/>
  <c r="G39" i="4"/>
  <c r="G43" i="4"/>
  <c r="G47" i="4"/>
  <c r="G27" i="4"/>
  <c r="G28" i="4"/>
  <c r="G30" i="4"/>
  <c r="G13" i="4"/>
  <c r="G14" i="4"/>
  <c r="G15" i="4"/>
  <c r="G16" i="4"/>
  <c r="G17" i="4"/>
  <c r="G18" i="4"/>
  <c r="G19" i="4"/>
  <c r="G20" i="4"/>
  <c r="G7" i="4"/>
  <c r="G8" i="4"/>
  <c r="G9" i="4"/>
  <c r="G5" i="4"/>
  <c r="G22" i="4" l="1"/>
  <c r="G13" i="8" s="1"/>
  <c r="G32" i="4"/>
  <c r="G11" i="4"/>
  <c r="G12" i="8" s="1"/>
  <c r="G93" i="4"/>
  <c r="G19" i="8"/>
  <c r="G23" i="8"/>
  <c r="G22" i="8" l="1"/>
  <c r="A6" i="4"/>
  <c r="G80" i="4"/>
  <c r="G64" i="4"/>
  <c r="G62" i="4" s="1"/>
  <c r="A7" i="4" l="1"/>
  <c r="A8" i="4" s="1"/>
  <c r="A9" i="4" s="1"/>
  <c r="A12" i="4" s="1"/>
  <c r="G90" i="4"/>
  <c r="G21" i="8" s="1"/>
  <c r="A13" i="4" l="1"/>
  <c r="A14" i="4" s="1"/>
  <c r="A15" i="4" s="1"/>
  <c r="A16" i="4" s="1"/>
  <c r="A17" i="4" s="1"/>
  <c r="A18" i="4" s="1"/>
  <c r="A19" i="4" s="1"/>
  <c r="A20" i="4" s="1"/>
  <c r="A27" i="4" l="1"/>
  <c r="A28" i="4" s="1"/>
  <c r="A29" i="4" s="1"/>
  <c r="A30" i="4" s="1"/>
  <c r="A33" i="4" s="1"/>
  <c r="A34" i="4" s="1"/>
  <c r="A35" i="4" s="1"/>
  <c r="A36" i="4" s="1"/>
  <c r="G109" i="4" l="1"/>
  <c r="G72" i="4"/>
  <c r="G20" i="8" l="1"/>
  <c r="G14" i="8"/>
  <c r="G4" i="4" l="1"/>
  <c r="G11" i="8" s="1"/>
  <c r="G18" i="8"/>
  <c r="G3" i="4" l="1"/>
  <c r="G51" i="4"/>
  <c r="G50" i="4" s="1"/>
  <c r="G17" i="8"/>
  <c r="G112" i="4" l="1"/>
  <c r="G16" i="8"/>
  <c r="G108" i="4" l="1"/>
  <c r="G24" i="8" s="1"/>
  <c r="G114" i="4" l="1"/>
  <c r="G35" i="8"/>
  <c r="A37" i="4"/>
  <c r="A38" i="4" s="1"/>
  <c r="A39" i="4" s="1"/>
  <c r="G37" i="8" l="1"/>
  <c r="G115" i="4"/>
  <c r="G116" i="4" s="1"/>
  <c r="A40" i="4"/>
  <c r="A41" i="4" s="1"/>
  <c r="A42" i="4" s="1"/>
  <c r="A43" i="4" s="1"/>
  <c r="G39" i="8" l="1"/>
  <c r="A44" i="4"/>
  <c r="A45" i="4" l="1"/>
  <c r="A46" i="4" l="1"/>
  <c r="A47" i="4" s="1"/>
  <c r="A48" i="4" s="1"/>
  <c r="A54" i="4" s="1"/>
  <c r="A55" i="4" s="1"/>
  <c r="A56" i="4" s="1"/>
  <c r="A57" i="4" s="1"/>
  <c r="A58" i="4" s="1"/>
  <c r="A59" i="4" s="1"/>
  <c r="A60" i="4" s="1"/>
  <c r="A63" i="4" s="1"/>
  <c r="A64" i="4" s="1"/>
  <c r="A65" i="4" s="1"/>
  <c r="A66" i="4" s="1"/>
  <c r="A67" i="4" l="1"/>
  <c r="A68" i="4" l="1"/>
  <c r="A69" i="4" l="1"/>
  <c r="A73" i="4" l="1"/>
  <c r="A76" i="4" s="1"/>
  <c r="A77" i="4" s="1"/>
  <c r="A78" i="4" s="1"/>
  <c r="A82" i="4" s="1"/>
  <c r="A83" i="4" l="1"/>
  <c r="A84" i="4" s="1"/>
  <c r="A85" i="4" s="1"/>
  <c r="A86" i="4" s="1"/>
  <c r="A87" i="4" s="1"/>
  <c r="A88" i="4" s="1"/>
  <c r="A91" i="4" s="1"/>
  <c r="A94" i="4" s="1"/>
  <c r="A95" i="4" l="1"/>
  <c r="A96" i="4" s="1"/>
  <c r="A97" i="4" s="1"/>
  <c r="A98" i="4" s="1"/>
  <c r="A100" i="4" s="1"/>
  <c r="A103" i="4" s="1"/>
  <c r="A104" i="4" s="1"/>
  <c r="A105" i="4" s="1"/>
  <c r="A109" i="4" s="1"/>
  <c r="A110" i="4" s="1"/>
  <c r="A111" i="4" s="1"/>
  <c r="A112" i="4" s="1"/>
</calcChain>
</file>

<file path=xl/sharedStrings.xml><?xml version="1.0" encoding="utf-8"?>
<sst xmlns="http://schemas.openxmlformats.org/spreadsheetml/2006/main" count="254" uniqueCount="177">
  <si>
    <t>zap. št.</t>
  </si>
  <si>
    <t>Opis postavke</t>
  </si>
  <si>
    <t>Opomba postavke</t>
  </si>
  <si>
    <t xml:space="preserve">Enota </t>
  </si>
  <si>
    <t>kol.</t>
  </si>
  <si>
    <t>cena/ enoto</t>
  </si>
  <si>
    <t>Cena brez DDV</t>
  </si>
  <si>
    <t>1 Pripravljalna dela</t>
  </si>
  <si>
    <t>1.1 Geodetska dela</t>
  </si>
  <si>
    <t>KOS</t>
  </si>
  <si>
    <t xml:space="preserve">1.2 Čiščenje terena </t>
  </si>
  <si>
    <t>M2</t>
  </si>
  <si>
    <t>M3</t>
  </si>
  <si>
    <t>1.3 Ostala preddela</t>
  </si>
  <si>
    <t>URA</t>
  </si>
  <si>
    <t>2 Zemeljska dela in temeljenje</t>
  </si>
  <si>
    <t>M</t>
  </si>
  <si>
    <t>T</t>
  </si>
  <si>
    <t xml:space="preserve">Projektantski nadzor. </t>
  </si>
  <si>
    <t>DDV</t>
  </si>
  <si>
    <t>SKUPAJ Z DDV</t>
  </si>
  <si>
    <t>Prečni gradbeni profili - dvostranski, dolžina do 3m</t>
  </si>
  <si>
    <t xml:space="preserve">3 Gradbena in obrtniška dela </t>
  </si>
  <si>
    <t>Op.:</t>
  </si>
  <si>
    <t>Vidne površine betonov morajo ustrezati vsaj razredu VB2 (po SIST EN 13670). Vse vidne betonske povšine morajo ustrezati visokim oblikovnim razmeram. TSC 07.111</t>
  </si>
  <si>
    <t>3.1 Tesarska dela</t>
  </si>
  <si>
    <t>3.2 Armatura</t>
  </si>
  <si>
    <t>KG</t>
  </si>
  <si>
    <t>3.3 Betonska dela</t>
  </si>
  <si>
    <t>Določitev in preverjanje položajev, višin in smeri pri gradnji objekta s površino do 200 m2</t>
  </si>
  <si>
    <t>4 Voziščna konstrukcija</t>
  </si>
  <si>
    <t xml:space="preserve">Geotehnični nadzor. </t>
  </si>
  <si>
    <t>V sferi radija cca 30cm ob odcednicah. (0,14m3/odcednico)</t>
  </si>
  <si>
    <t>Postavitev in zavarovanje profilov za zakoličbo objekta s površino do 50 m2</t>
  </si>
  <si>
    <t>zakoličba struge</t>
  </si>
  <si>
    <t>Ureditev planuma temeljnih tal zrnate kamnine – 3. kategorije</t>
  </si>
  <si>
    <t>Pri vseh vidnih robovih konstrukcije je treba v opaž vstaviti trikotne letve 3/3.
Pri vseh postavkah opaženja je vklučena demontaža in čiščenje opaža. V ceno so vračunani vsi potrebni podporni elementi, ograja.</t>
  </si>
  <si>
    <t>Odstranitev grmovja - odvoz na deponijo. Vključno s stroški deponije.</t>
  </si>
  <si>
    <t>Posek dreves fi 31-50cm in odstranjevanje panjev z odvozom na deponijo. Vključno s stroški deponije.</t>
  </si>
  <si>
    <t>Posek dreves fi 10-30cm in odstranjevanje panjev z odvozom na deponijo. Vključno s stroški deponije.</t>
  </si>
  <si>
    <t>Dobava in postavitev mreže iz vlečene jeklene žice (S500 B), s premerom &gt; od 4 in &lt; od 12 mm, masa nad 6 kg/m2 (Q503)</t>
  </si>
  <si>
    <t>3.4 Zidarska in kamnoseška dela</t>
  </si>
  <si>
    <t>Čiščenje, premaz stika s polimerno kationsko emulzijo in zatesnitev stika z bitumenskim taljivim trakom debeline 1 cm, višine 4 cm na stikovanju starega in novega asfalta, na cesti in priključkih</t>
  </si>
  <si>
    <t>5 Odvodnavanje</t>
  </si>
  <si>
    <t>Izdelava odcednic v zidovih KVB, zložbah KVB.</t>
  </si>
  <si>
    <t>Izdelava projektne dokumentacije za projekt izvedenih del</t>
  </si>
  <si>
    <t>Odrez asfalta v debelini 4 cm na stiku z novim asfaltom. (preklopni stik)</t>
  </si>
  <si>
    <t>Izvedba preklopnega stika</t>
  </si>
  <si>
    <t>Rezkanje obstoječega asfalta v deb. do 4 cm, na stiku z novim asflatom - odvoz na deponijo. Vključno s stroški deponije.</t>
  </si>
  <si>
    <t>Izdelava nevezane nosilne plasti iz tamponskega drobljenca TD 0-32 pod voznimi in nepovoznimi površinami v debelini 20 cm z vsemi fazami del (dobava, dovoz, planiranje) ter utrjevanje do  Evd&gt;45MPa.</t>
  </si>
  <si>
    <t>Zasip  z drobljencem 0-126mm oz. ekvivalentnim vodopoprepustnim in zmrzlinsko odpornim materialom s sprotnim utrjevanjem in planiranjem po plasteh. Dobava in vgradnja.</t>
  </si>
  <si>
    <t>2X notranji transport materiala</t>
  </si>
  <si>
    <t>6 Zavarovalna dela v strugi</t>
  </si>
  <si>
    <t>7 Ostalo</t>
  </si>
  <si>
    <t>8 Tuje storitve</t>
  </si>
  <si>
    <t xml:space="preserve">Zasip  z ustreznim izkopnim materialom s sprotnim utrjevanjem in planiranjem po plasteh. </t>
  </si>
  <si>
    <t>DDV 22%</t>
  </si>
  <si>
    <t>Ocena na podlagi geodetskega posnetka in terenskega ogleda.</t>
  </si>
  <si>
    <t>Odlaganje odpadne zemljine in kamnine na stalno deponijo. Prevoz na razdaljo &gt; 5000m, stroški deponije.</t>
  </si>
  <si>
    <t xml:space="preserve">Zložba kamen v betonu C25/30 (XC2) - dobava, prevoz, 1x premet,  strojna izdelava, lomljenec premera 40-80cm, razmerje kamen:beton=70:30      </t>
  </si>
  <si>
    <t>Pri vgradnji upoštevati navodila izbranega proizvajalca ter zagotoviti minimalno predpisano nadkritje (zasip nad prepustom).</t>
  </si>
  <si>
    <t>SANACIJA PLAZU POSTAJA 24</t>
  </si>
  <si>
    <t>Dobava, transport in vgradnja povoznih prefabriciranih AB škatlastih elementov prepusta svetle odprtine H=150cm, Š=200cm, L=2,00m.</t>
  </si>
  <si>
    <t>UREDITEV ZAČASNE DEPONIJE NA GRADBIŠČU odriv humusa, planiranje obstoječih tal, po končanih delih povrnitev v obstoječe stanje (humuziranje+zatravitev)</t>
  </si>
  <si>
    <t>Pod predvidenim potekom prepusta na JP 920591.</t>
  </si>
  <si>
    <t>Zakoličba obstoječih vodov na območju izvajanja del: Elektrovod, TK, vodovod</t>
  </si>
  <si>
    <r>
      <rPr>
        <b/>
        <sz val="10"/>
        <rFont val="Cambria"/>
        <family val="1"/>
      </rPr>
      <t>Op.:</t>
    </r>
    <r>
      <rPr>
        <sz val="10"/>
        <rFont val="Cambria"/>
        <family val="1"/>
      </rPr>
      <t xml:space="preserve">  Obravnavan hudornik v večjem delu leta nima stalnega pretoka, zato preusmeritev vodotoka ni potrebna. Zaradi hudourniške narave grape naj se dela  izvajajo v obdobju manjše verjetnosti večjih nalivov, ki bi lahko povzročili prisotnost in nenadno povečanje pretoka v strugi, ki bi lahko poškodovala delovno opremo. V primeru napovedanih obilnejših padavin, ki bi lahko povzročile naraščanje pretoka je potrebno v strugi zagotoviti vsaj obstoječo pretočnost.</t>
    </r>
  </si>
  <si>
    <t>Ureditev začasne poti:</t>
  </si>
  <si>
    <t xml:space="preserve">AB prepust
8x premostitev </t>
  </si>
  <si>
    <t>zaplavna pregrada L20
vtočna, iztočna glava AB prepusta
prag s stopnjo D12
8x premostitev</t>
  </si>
  <si>
    <t>Zakoličba vodotoka z zavarovanjem izven operativnega pasu
desni krak - 100m
levi krak - 275m
dolvodno od sotočja - 385m</t>
  </si>
  <si>
    <t>Začasna odstranitev pašnih ograj -  v dogovoru z lastnikom</t>
  </si>
  <si>
    <t>Krila obstoječega prepusta na RC Čepovan-Most na Soči</t>
  </si>
  <si>
    <t>na vtočni in iztočni glavi AB prepusta na občinski cesti JP</t>
  </si>
  <si>
    <t>zavarovanje na kroni zidu /zložb</t>
  </si>
  <si>
    <t>Dobava in vgraditev lesene kolesarske ograje za pešče in kolesarje (npr. P-LKO-1300, vijačena - Petrič) 
pri kmetiji Postaja 24 - 17m
mimo objektov Idrija pri Bači 81 in 80 - 115,2m</t>
  </si>
  <si>
    <t>Dobava in vgraditev lesene varnostne ograje, za nivo zadrževanja N2 in za delovno širino W4 corten  (npr. N2 W4 Cortina 4.0 OB - Petrič)
vtočna glava - 3,6m
iztočna glava - 6,8m</t>
  </si>
  <si>
    <t>Nepredvidena dela 10%</t>
  </si>
  <si>
    <t>Vezana nosilna plast vozišča.
Pred izvedbo preveriti obstoječo kvaliteto asfalta in uskladiti.</t>
  </si>
  <si>
    <t>Obrabna/zaporna plast vozišča.
Pred izvedbo preveriti obstoječo kvaliteto asfalta in uskladiti.</t>
  </si>
  <si>
    <t xml:space="preserve">Izdelava obrabne in zaporne plasti bituminizirane zmesi AC 11 surf B70/100  A4 Z2 v debelini 4 cm oz. kvaliteta enaka kot je na obstoječi cesti. </t>
  </si>
  <si>
    <t>Planum temeljnih tal pod konstrukcijo makadamske dostopne poti in izvedba kamnite grede (lomljenec 0-126mm) sta zajeta v kategoriji zemeljskih del.</t>
  </si>
  <si>
    <t>Priprava planuma za izvedbo nevezanih nosilnih slojev na območju vgradnje konstrukcije dostopne ceste - planiranje in utrditev Ev2&gt;80MPa / Evd&gt;40MPa, zgostitev po proktorju 98%.</t>
  </si>
  <si>
    <t>Na obstoječih nevezanih slojih vozišča dostopne poti do zaplavne pregrade (ni izvedbe kamnite posteljice)</t>
  </si>
  <si>
    <t>Priprava temeljnih tal na območju vgradnje konstrukcije dostopne ceste - planiranje in po potrebi utrditev (Evd&gt;30 Mpa)</t>
  </si>
  <si>
    <t xml:space="preserve">Podlaga za vgradnjo kamnite posteljice/gred dostopne poti do zaplavne pregrade. </t>
  </si>
  <si>
    <t>Izvedba nasipa kamnite grede 0-126mm debeline 40cm s sprotnim utrjevanjem in planiranjem po plasteh. Dobava in vgradnja. Utrditev planuma vrha poteljice do Evd&gt;40Mpa in zgostitev do 98% po Proktorju</t>
  </si>
  <si>
    <t>Izvedba izkopa za dostopno pot do zaplavne pregrade. Odriv sloja humusa, lokalno deponiranje in ponovna uporaba pri humuziranju.</t>
  </si>
  <si>
    <t>Planiranje in humuziranje brežin v debelini 15cm z lokano deponiranim materialom, ustrezna utrditev brežin in zatravitev s semenom. Vključno z nego do popolne ozelenitve.</t>
  </si>
  <si>
    <t>V debelini 20cm, širini 2,56m</t>
  </si>
  <si>
    <t>Nad AB prepustom na območju vozišča</t>
  </si>
  <si>
    <t>Vgradnja drenažnega drobljenca 16-32mm ob vtoke v odcednice v zaledju zidov in zložbe KVB</t>
  </si>
  <si>
    <t>v profilu P4, P3 in dolvodno od P3</t>
  </si>
  <si>
    <t>v profilu L17, L16, L15, L8, dolvodno od L6, L14, L11, L10, L6</t>
  </si>
  <si>
    <t>Izdelava začasne  poti:
Odriv humusa do globine 25 cm, planiranje, polaganje geotekstila, nasutje tampona  debeline 25 cm, ustrezna utrditev, odstranitev tampona in geotekstila po končanih delih, razgrnitev odrinjenega humusa in zatravitev.</t>
  </si>
  <si>
    <t>- dostop do pragu na desnem kraku grape L=24,1m
- dostopna pot iz dovoza do Postaje 24 gorvodno L=45,4m
- dostopna pot iz RC do prepusta L=14,3m
- dostopna pot iz RC dolvodno od prepusta L=65,5m
- dostopna pot mimo objektov Idrija pri Bači 91m in 86m
- dostopna pot pod JP L=38m</t>
  </si>
  <si>
    <t>Zagotovitev dostopa v strugo vodotoka.
- dostop na lokaciji zaplavne pregrade L=10,7m x 3m x 0,5m
- dostop na levem kraku do struge L=9m x 3m x 0,5m
- dostop do struge dolvodno od prepusta na JP L=12m x 3m x 0,5m</t>
  </si>
  <si>
    <t>8x 13,1m2/premostitev</t>
  </si>
  <si>
    <t>Lesene hrastove podnice - dobava, vgradnja
d=10cm, š=20cm, L=3,7m</t>
  </si>
  <si>
    <t>Lesene letve (hrast) - dobava, vgradnja, pritrjevanje 10x10, L=3,53m</t>
  </si>
  <si>
    <t>8x 4kos/premostitev</t>
  </si>
  <si>
    <t>Priprava in postavitev rebrastih žic iz visokovrednega naravno trdega jekla S500 B s premerom do vključno 12 mm  -za srednje zahtevno ojačitev</t>
  </si>
  <si>
    <t>Priprava in postavitev rebrastih žic iz visokovrednega naravno trdega jekla S500 B s premerom do vključno 10 mm  -za srednje zahtevno ojačitev</t>
  </si>
  <si>
    <t>Dobava, vgradnja HEA 200 nosilca, L=3,53m, 42,3kg/m, 4xkos/premostitev</t>
  </si>
  <si>
    <t>8x 4 kos/premostitev</t>
  </si>
  <si>
    <t>8x 8 kos/premostitev</t>
  </si>
  <si>
    <t xml:space="preserve">L profili - dobava, montaža                         30x30x4         1,78kg/m, L=2x4x0,34m=2,72m                 </t>
  </si>
  <si>
    <t>8x 2,72m/premostitev</t>
  </si>
  <si>
    <t>8x 110,84kg/premostitev</t>
  </si>
  <si>
    <t>8x 123.33kg/premostitev</t>
  </si>
  <si>
    <t xml:space="preserve">Navojne palice M18 
1 kos/m, L=0,3m
za pritrditev lesenih letev in podnice 5kos/premostitev
za pritrditev ograje na premostitvi v P8 - 10kos         </t>
  </si>
  <si>
    <t>104,3kg/kos</t>
  </si>
  <si>
    <t>Dobava in vgraditev ojačenega cementnega betona C30/37
(Dmax 32, XC4, XF3, PV-II)
AB ležišče
0,32m2 x 3,7m x 2kos</t>
  </si>
  <si>
    <t>8x 2,4m3/premostitev</t>
  </si>
  <si>
    <t xml:space="preserve">Izdelava enostranskega opaža AB ležišča, demontaža, čiščenje
1. faza do nivelete ležišča prekladne konstrukcije </t>
  </si>
  <si>
    <t>Izdelava dvostranskega opaža AB ležišča, demontaža, čiščenje 
2. faza vertikalni zob do nivelete vozišča</t>
  </si>
  <si>
    <t>0,3mx3,7m x 2ležišča/premostitev x 8premostitev</t>
  </si>
  <si>
    <t>2x 0,3mx3,7m x 2ležišča/premostitev x 8premostitev</t>
  </si>
  <si>
    <t>Izdelava enostranskega opaža za raven zid iz kamna v betonu.
VB0.</t>
  </si>
  <si>
    <t>Nevezana nosilna plast makadamskega vozišča stalne dostopne poti in obračalnega platoja.</t>
  </si>
  <si>
    <t>Izdelava nevezane nosilne plasti iz tamponskega drobljenca TD 0-32 po plasteh 20 cm z vsemi fazami del (dobava, dovoz, odriv humusa, geotekstil, planiranje) ter sprotno utrjevanje do  Evd&gt;40MPa.</t>
  </si>
  <si>
    <t>Dovozna rampa na premostitev
- premostitev v L5 - 14,4m3
- premostitev v  L1 - 29m3
- premostitev v P30 - 6,3m3
- premostitev v P16 - 9m3
-premostitev v P8 - 4,5m3
- premostitev v P2 - 2,7m3</t>
  </si>
  <si>
    <t>Vgradnja nasipa kamnite grede dostopne poti do zaplavne pregrade.</t>
  </si>
  <si>
    <t>planum za AB prepust, ustrezna utrditev</t>
  </si>
  <si>
    <t>Dobava in vgradnja lomljenca 60-100cm, 1x premet, strojna vgradnja, zapolnitev rež z odpadnim lomljencem in humusom, zatravitev reg</t>
  </si>
  <si>
    <t>Tlakovanje podslapij pregrade, podslapij pragu in dna struge.</t>
  </si>
  <si>
    <t>Zavarovanje brežin struge
(n=3:2+ prehodi v lice zidu)</t>
  </si>
  <si>
    <t xml:space="preserve">Dobava in zidanje s kamnom v betonu, strojna izdelava, lomljenec dimenzij 30-60cm, beton C25/30 (XC2), razmerje kamen:beton=70:30  </t>
  </si>
  <si>
    <t>Izdelava opaža pravokotnih odcednih odprtin dimenzij 20x60cm</t>
  </si>
  <si>
    <t>izvedba odcednih odprtin pregrade L20</t>
  </si>
  <si>
    <t>Izdelava opaža pravokotnih odcednih odprtin dimenzij 20x30cm</t>
  </si>
  <si>
    <t>izvedba odcednih odprtin pregrade L13, P23</t>
  </si>
  <si>
    <t>Zasip ob prepustu</t>
  </si>
  <si>
    <t>KVB pragovi (Š=60cm desni krak, Š=80cm levi krak in dolvodno od sotočja )
D10, D8, D2: 3x0,6m3
L1, P30, P29, P17, P9: 5x1m3</t>
  </si>
  <si>
    <t>Zavarovanje brežine pod pragom L13 in P23 10m3
Zavarovanje DB Idrijce na iztoku - 11m3</t>
  </si>
  <si>
    <t>Prevoz ponovno uporabnega materiala na/iz lokalne deponije - zasutje obstoječe struge dolvodno od preboja</t>
  </si>
  <si>
    <t>Zemljina iz izkopa za dostopno pot do zaplavne pregrade - 349,6m3
Zemljina iz izkopa za VGU -6359m3</t>
  </si>
  <si>
    <t>Zidovi KVB, mostni oporniki - 414m2
Ustalitveni pragovi - 54m2
Vtočna, iztočna glava - 26m2
Zaplavna pregrada - 99m2</t>
  </si>
  <si>
    <t>KVB zaplavna pregrada - 171m3
KVB ustalitveni pragovi - 78 m3</t>
  </si>
  <si>
    <t>Zidovi KVB - 514m3
Vtočna in iztočna glava prepusta - 16m3</t>
  </si>
  <si>
    <t xml:space="preserve">Leseni piloti, fi 20cm L=3m (vrsta lesa: bor) - dobava, zabijanje </t>
  </si>
  <si>
    <t xml:space="preserve">Lesene oblice fi 30cm, L=3m (vrsta lesa: bor) - dobava, vgradnja </t>
  </si>
  <si>
    <t xml:space="preserve">Lesene oblice fi 30cm, L=4m (vrsta lesa: bor) - dobava, vgradnja </t>
  </si>
  <si>
    <t xml:space="preserve">Dobava in zidanje s kamnom v betonu, na eno lice - dobava, prevoz, 1x premet, 15% ročno zidanje (pozidava krone), lomljenec dimenzij 30-80cm, beton C25/30 (XC2), razmerje kamen:beton=70:30  </t>
  </si>
  <si>
    <t>Zložba kamna v suho - dobava, prevoz, 1x premet, strojna izdelava, lomljenec  premera 60-80cm, zapolnitev rež z odpadnim lomljencem in humusom, zatravitev</t>
  </si>
  <si>
    <t>Zavarovanje brežin struge in tlakovanje</t>
  </si>
  <si>
    <t>Izvedba nasipnih brežin dostopne ceste do zaplavne pregrade. Ustreznost izkopnega materiala mora biti potrjena s strani geomehanskega nadzora.</t>
  </si>
  <si>
    <t>Izkop zrnate zemljine - 3. kategorije - strojno z nakladanjem in odvoz na začasno deponijo na lokaciji izbire izvajalca.</t>
  </si>
  <si>
    <t>Izdelava dovozne rampe, dobava, vgrajevanje, dovoz, odstranitev po končanju del.</t>
  </si>
  <si>
    <t>Brežine ob novi dostopni poti do zaplavne pregrade  -152m2
Desni krak - 320m2
Levi krak - 690m2
Dolvodno od sotočja - 1355m3</t>
  </si>
  <si>
    <t>Izdelava peščene posteljice drobljenca pod AB škatlastimi elementi prepusta. Drobljenec 0-32mm.</t>
  </si>
  <si>
    <t>V debelini 10cm</t>
  </si>
  <si>
    <t>Izdelava posteljice drobljenca pod zaščitno cevjo vodovoda pod AB prepustom
Drobljenec 0-16mm.</t>
  </si>
  <si>
    <t>Zavarovanje in poglobitev vodovoda PE DN110
pod prepustom vgraditev v zaščitno cev fi200 dolžine 6,6m - uskladiti z upravljalcem GJI Komunala Tolmin, JP, d.o.o. in njihov nadzor med gradnji</t>
  </si>
  <si>
    <t>Zasip v coni poglobljenega vodovoda pod AB prepustom z drobljencem 0-32mm 
Dobava in vgradnja.</t>
  </si>
  <si>
    <t>Zasip v coni vodovoda</t>
  </si>
  <si>
    <t>Material, ki ni uporaben pri zasipu in se odpelje na stalno deponijo.
Desni krak - 804m3
Levi krak - 3173m3
Dolvodno sotočje - 4435m3
Poglobitev vodovoda - 22,7m3</t>
  </si>
  <si>
    <t>Ustreznost izkopnega materiala mora biti potrjena s strani geomehanskega nadzora.
Desni krak - 223m3
Levi krak - 785m3
Dolvodno sotočje - 1405m3
Poglobitev vodovoda - 15,5m3</t>
  </si>
  <si>
    <t xml:space="preserve">Izdelava vezane nosilne plasti bituminizirane zmesi AC 22 base B70/100  A4  v debelini 6 cm oz. kvaliteta enaka kot je na obstoječi cesti. </t>
  </si>
  <si>
    <t>Izdelava nevezane nosilne plasti iz tamponskega drobljenca TD 0-32mm pod voznimi in nepovoznimi površinami v debelini 25cm z vsemi fazami del (dobava, dovoz, planiranje) ter utrjevanje</t>
  </si>
  <si>
    <t>Izdelava nevezane nosilne plasti iz kamnitega drobljenca TD 0-63mm pod voznimi in nepovoznimi površinami v debelini 30-75 cm z vsemi fazami del (dobava, dovoz, planiranje) ter utrjevanje</t>
  </si>
  <si>
    <t>SKUPAJ BREZ DDV</t>
  </si>
  <si>
    <t>Čiščenje obstoječega zidu z visokotlačnim čistlilnikom + ročno čiščenje z žično krtačo.  Odstranitev  poškodovanega betona z udarnim kladivom.</t>
  </si>
  <si>
    <r>
      <rPr>
        <b/>
        <sz val="10"/>
        <rFont val="Cambria"/>
        <family val="1"/>
      </rPr>
      <t>Op.:</t>
    </r>
    <r>
      <rPr>
        <sz val="10"/>
        <rFont val="Cambria"/>
        <family val="1"/>
      </rPr>
      <t xml:space="preserve"> za dostop do zaplavne pregrade in za čiščenje pregrade je predvidena nova stalna 
dostopna pot od objekta Postaja 24 gorvodno. Za čas gradnje se za dostop do delovišča zaplavne pregrade in ureditev levega in desnega kraka gorvodno od sotočja predlaga izvedba začasne dostopne poti iz dovozne poti pod objektom Postaja 24 do obstoječe travnate poti (in ne mimo kmetije zaradi omejene nosilnosti 8t zaradi gnojne jame pod obstoječim dovozom in ostrega radija dovoza pri kmetiji).
Dolvodno od RC Čepovan -Most na Soči je predvidena začasna dostopna pot iz regionalne ceste do struge. Opozoriti je treba na strme naklone. Pri planiranju del se mora  upoštevati morebitna uporaba terenskega demperja. </t>
    </r>
  </si>
  <si>
    <t>Zasip  z ustreznim izkopnim materialom iz začasne deponije sprotnim utrjevanjem in planiranjem po plasteh. Vključno z nakladanjem in dovozom iz začasne deponije.</t>
  </si>
  <si>
    <t xml:space="preserve">Tlakovanje iz kamna v betonu C25/30 (XC2) - dobava, prevoz, 1x premet, strojna izdelava, lomljenec premera 40-80cm, razmerje kamen:beton=70:30      </t>
  </si>
  <si>
    <t>Dobava in vgraditev zaključnic lesene varnostne ograje  (npr. N2 W4 Cortina 4.0 OB - Petrič)
vtočna glava - 2 kosa
iztočna glava - 2 kosa</t>
  </si>
  <si>
    <t>Dobava, vrtanje vertikalnih lukenj in zabijanje sider iz 
rebraste armature premera 12 mm in dolžine 50 cm v 
novo kamnito-betonsko zložbo- povezava med novo zložbo in novo AB krono</t>
  </si>
  <si>
    <t>na vtočni in iztočni glavi AB prepusta na občinski cesti JP
na premostitvah</t>
  </si>
  <si>
    <t>PREDRAČUN</t>
  </si>
  <si>
    <r>
      <t>Rezanje asfaltne plasti s talno diamantno žago, debele</t>
    </r>
    <r>
      <rPr>
        <sz val="10"/>
        <rFont val="Cambria"/>
        <family val="1"/>
        <charset val="238"/>
      </rPr>
      <t xml:space="preserve"> 6 do 10 cm</t>
    </r>
  </si>
  <si>
    <r>
      <t xml:space="preserve">Porušitev in odstranitev asfaltne plasti v debelini </t>
    </r>
    <r>
      <rPr>
        <sz val="10"/>
        <rFont val="Cambria"/>
        <family val="1"/>
        <charset val="238"/>
      </rPr>
      <t>do 10 cm -</t>
    </r>
    <r>
      <rPr>
        <sz val="10"/>
        <rFont val="Cambria"/>
        <family val="1"/>
      </rPr>
      <t xml:space="preserve"> odvoz na deponijo. Vključno s stroški deponije.</t>
    </r>
  </si>
  <si>
    <r>
      <t xml:space="preserve">Organizacija gradbišča (gradbiščni provizoriji, gradbiščna ograja, pribor, orodje, priključki elektrike in vode), zapora občinske ceste, začasen obvoz, </t>
    </r>
    <r>
      <rPr>
        <sz val="10"/>
        <rFont val="Cambria"/>
        <family val="1"/>
        <charset val="238"/>
      </rPr>
      <t>postavitev začasne prometne signalizacije na državni cesti</t>
    </r>
    <r>
      <rPr>
        <sz val="10"/>
        <rFont val="Cambria"/>
        <family val="1"/>
      </rPr>
      <t>…</t>
    </r>
  </si>
  <si>
    <r>
      <t xml:space="preserve">Izkop zrnate zemljine - 3. kategorije - strojno z nakladanjem </t>
    </r>
    <r>
      <rPr>
        <sz val="10"/>
        <rFont val="Cambria"/>
        <family val="1"/>
        <charset val="238"/>
      </rPr>
      <t>in odvozom</t>
    </r>
    <r>
      <rPr>
        <sz val="10"/>
        <rFont val="Cambria"/>
        <family val="1"/>
      </rPr>
      <t>.</t>
    </r>
  </si>
  <si>
    <r>
      <t>Dobava in</t>
    </r>
    <r>
      <rPr>
        <sz val="10"/>
        <rFont val="Cambria"/>
        <family val="1"/>
      </rPr>
      <t xml:space="preserve"> zidanje s kamnom v betonu, na eno lice - dobava, prevoz, 1x premet, 90% strojno, 10% ročno zidanje, lomljenec dimenzij 60-100cm, v kroni uporaba klesanega kamna za izvedbo ravne ploskve z minimalno površino betona, 
beton C25/30 (XC2), razmerje kamen:beton=60:40  </t>
    </r>
  </si>
  <si>
    <r>
      <t xml:space="preserve">Dobava in vgradnja cevi iz umetne mase DN110, </t>
    </r>
    <r>
      <rPr>
        <sz val="10"/>
        <rFont val="Cambria"/>
        <family val="1"/>
        <charset val="238"/>
      </rPr>
      <t>sive barve</t>
    </r>
  </si>
  <si>
    <t>Ploščato železo - dobava, montaža       2 x 30 x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</si>
</sst>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numFmts>
  <fonts count="11" x14ac:knownFonts="1">
    <font>
      <sz val="11"/>
      <color theme="1"/>
      <name val="Calibri"/>
      <family val="2"/>
      <scheme val="minor"/>
    </font>
    <font>
      <sz val="12"/>
      <name val="Cambria"/>
      <family val="1"/>
    </font>
    <font>
      <sz val="10"/>
      <name val="Cambria"/>
      <family val="1"/>
    </font>
    <font>
      <b/>
      <sz val="10"/>
      <name val="Cambria"/>
      <family val="1"/>
    </font>
    <font>
      <sz val="10"/>
      <name val="Arial"/>
      <family val="2"/>
    </font>
    <font>
      <sz val="8"/>
      <name val="Calibri"/>
      <family val="2"/>
      <scheme val="minor"/>
    </font>
    <font>
      <b/>
      <sz val="12"/>
      <name val="Cambria"/>
      <family val="1"/>
    </font>
    <font>
      <b/>
      <sz val="10"/>
      <name val="Arial"/>
      <family val="2"/>
    </font>
    <font>
      <sz val="10"/>
      <name val="Calibri Light"/>
      <family val="1"/>
      <scheme val="major"/>
    </font>
    <font>
      <sz val="10"/>
      <name val="Cambria"/>
      <family val="1"/>
      <charset val="238"/>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4" fillId="0" borderId="0"/>
  </cellStyleXfs>
  <cellXfs count="113">
    <xf numFmtId="0" fontId="0" fillId="0" borderId="0" xfId="0"/>
    <xf numFmtId="49" fontId="2" fillId="0" borderId="0" xfId="0" applyNumberFormat="1" applyFont="1" applyAlignment="1">
      <alignment horizontal="left"/>
    </xf>
    <xf numFmtId="0" fontId="2" fillId="0" borderId="0" xfId="0" applyFont="1" applyAlignment="1">
      <alignment horizontal="left" wrapText="1"/>
    </xf>
    <xf numFmtId="0" fontId="2" fillId="0" borderId="0" xfId="0" applyFont="1"/>
    <xf numFmtId="2" fontId="2" fillId="0" borderId="0" xfId="0" applyNumberFormat="1" applyFont="1" applyAlignment="1">
      <alignment horizontal="right"/>
    </xf>
    <xf numFmtId="164" fontId="2" fillId="0" borderId="0" xfId="0" applyNumberFormat="1" applyFont="1"/>
    <xf numFmtId="49" fontId="3" fillId="0" borderId="3" xfId="0" applyNumberFormat="1" applyFont="1" applyBorder="1" applyAlignment="1">
      <alignment horizontal="left"/>
    </xf>
    <xf numFmtId="49" fontId="3" fillId="0" borderId="2" xfId="0" applyNumberFormat="1" applyFont="1" applyBorder="1" applyAlignment="1">
      <alignment horizontal="left"/>
    </xf>
    <xf numFmtId="0" fontId="3" fillId="0" borderId="2" xfId="0" applyFont="1" applyBorder="1" applyAlignment="1">
      <alignment horizontal="left" wrapText="1"/>
    </xf>
    <xf numFmtId="0" fontId="3" fillId="0" borderId="2" xfId="0" applyFont="1" applyBorder="1"/>
    <xf numFmtId="2" fontId="3" fillId="0" borderId="2" xfId="0" applyNumberFormat="1" applyFont="1" applyBorder="1" applyAlignment="1">
      <alignment horizontal="right"/>
    </xf>
    <xf numFmtId="164" fontId="3" fillId="0" borderId="4" xfId="0" applyNumberFormat="1" applyFont="1" applyBorder="1"/>
    <xf numFmtId="49" fontId="2" fillId="0" borderId="1" xfId="0" applyNumberFormat="1" applyFont="1" applyBorder="1" applyAlignment="1">
      <alignment horizontal="left"/>
    </xf>
    <xf numFmtId="0" fontId="2" fillId="0" borderId="1" xfId="0" applyFont="1" applyBorder="1" applyAlignment="1">
      <alignment horizontal="left" wrapText="1"/>
    </xf>
    <xf numFmtId="2" fontId="2" fillId="0" borderId="1" xfId="0" applyNumberFormat="1" applyFont="1" applyBorder="1" applyAlignment="1">
      <alignment horizontal="right"/>
    </xf>
    <xf numFmtId="164" fontId="2" fillId="0" borderId="1" xfId="0" applyNumberFormat="1" applyFont="1" applyBorder="1"/>
    <xf numFmtId="49" fontId="2" fillId="0" borderId="6" xfId="0" applyNumberFormat="1" applyFont="1" applyBorder="1" applyAlignment="1">
      <alignment horizontal="left"/>
    </xf>
    <xf numFmtId="2" fontId="2" fillId="0" borderId="6" xfId="0" applyNumberFormat="1" applyFont="1" applyBorder="1" applyAlignment="1">
      <alignment horizontal="right"/>
    </xf>
    <xf numFmtId="164" fontId="2" fillId="0" borderId="6" xfId="0" applyNumberFormat="1" applyFont="1" applyBorder="1"/>
    <xf numFmtId="2" fontId="2" fillId="0" borderId="2" xfId="0" applyNumberFormat="1" applyFont="1" applyBorder="1" applyAlignment="1">
      <alignment horizontal="right"/>
    </xf>
    <xf numFmtId="0" fontId="2" fillId="0" borderId="2" xfId="0" applyFont="1" applyBorder="1"/>
    <xf numFmtId="49" fontId="2" fillId="0" borderId="2" xfId="0" applyNumberFormat="1" applyFont="1" applyBorder="1" applyAlignment="1">
      <alignment horizontal="left"/>
    </xf>
    <xf numFmtId="0" fontId="2" fillId="0" borderId="2" xfId="0" applyFont="1" applyBorder="1" applyAlignment="1">
      <alignment horizontal="left" wrapText="1"/>
    </xf>
    <xf numFmtId="2" fontId="3" fillId="0" borderId="5" xfId="0" applyNumberFormat="1" applyFont="1" applyBorder="1" applyAlignment="1">
      <alignment horizontal="right"/>
    </xf>
    <xf numFmtId="164" fontId="3" fillId="0" borderId="11" xfId="0" applyNumberFormat="1" applyFont="1" applyBorder="1"/>
    <xf numFmtId="164" fontId="3" fillId="0" borderId="9" xfId="0" applyNumberFormat="1" applyFont="1" applyBorder="1"/>
    <xf numFmtId="49" fontId="2" fillId="0" borderId="7" xfId="0" applyNumberFormat="1" applyFont="1" applyBorder="1" applyAlignment="1">
      <alignment horizontal="left"/>
    </xf>
    <xf numFmtId="49" fontId="6" fillId="0" borderId="2" xfId="0" applyNumberFormat="1" applyFont="1" applyBorder="1" applyAlignment="1">
      <alignment horizontal="left"/>
    </xf>
    <xf numFmtId="0" fontId="2" fillId="0" borderId="6" xfId="0" applyFont="1" applyBorder="1" applyAlignment="1">
      <alignment horizontal="left" wrapText="1"/>
    </xf>
    <xf numFmtId="0" fontId="3" fillId="0" borderId="5" xfId="0" applyFont="1" applyBorder="1" applyAlignment="1">
      <alignment horizontal="left" wrapText="1"/>
    </xf>
    <xf numFmtId="49" fontId="3" fillId="0" borderId="5" xfId="0" applyNumberFormat="1" applyFont="1" applyBorder="1" applyAlignment="1">
      <alignment horizontal="left"/>
    </xf>
    <xf numFmtId="2" fontId="3" fillId="0" borderId="7" xfId="0" applyNumberFormat="1" applyFont="1" applyBorder="1" applyAlignment="1">
      <alignment horizontal="right"/>
    </xf>
    <xf numFmtId="2" fontId="2" fillId="0" borderId="10" xfId="0" applyNumberFormat="1" applyFont="1" applyBorder="1" applyAlignment="1">
      <alignment horizontal="right"/>
    </xf>
    <xf numFmtId="0" fontId="2" fillId="0" borderId="2" xfId="0" applyFont="1" applyBorder="1" applyAlignment="1">
      <alignment wrapText="1"/>
    </xf>
    <xf numFmtId="49" fontId="2" fillId="2" borderId="0" xfId="0" applyNumberFormat="1" applyFont="1" applyFill="1" applyAlignment="1">
      <alignment horizontal="left"/>
    </xf>
    <xf numFmtId="0" fontId="2" fillId="2" borderId="0" xfId="0" applyFont="1" applyFill="1" applyAlignment="1">
      <alignment horizontal="left" wrapText="1"/>
    </xf>
    <xf numFmtId="2" fontId="2" fillId="2" borderId="0" xfId="0" applyNumberFormat="1" applyFont="1" applyFill="1" applyAlignment="1">
      <alignment horizontal="right"/>
    </xf>
    <xf numFmtId="164" fontId="2" fillId="2" borderId="0" xfId="0" applyNumberFormat="1" applyFont="1" applyFill="1"/>
    <xf numFmtId="0" fontId="3" fillId="0" borderId="7" xfId="0" applyFont="1" applyBorder="1" applyAlignment="1">
      <alignment horizontal="left" wrapText="1"/>
    </xf>
    <xf numFmtId="49" fontId="3" fillId="0" borderId="7" xfId="0" applyNumberFormat="1" applyFont="1" applyBorder="1" applyAlignment="1">
      <alignment horizontal="left"/>
    </xf>
    <xf numFmtId="0" fontId="2" fillId="0" borderId="7" xfId="0" applyFont="1" applyBorder="1" applyAlignment="1">
      <alignment horizontal="left" wrapText="1"/>
    </xf>
    <xf numFmtId="164" fontId="2" fillId="0" borderId="4" xfId="0" applyNumberFormat="1" applyFont="1" applyBorder="1"/>
    <xf numFmtId="0" fontId="2" fillId="0" borderId="13" xfId="0" applyFont="1" applyBorder="1" applyAlignment="1">
      <alignment horizontal="left" wrapText="1"/>
    </xf>
    <xf numFmtId="49" fontId="2" fillId="0" borderId="13" xfId="0" applyNumberFormat="1" applyFont="1" applyBorder="1" applyAlignment="1">
      <alignment horizontal="left"/>
    </xf>
    <xf numFmtId="2" fontId="2" fillId="0" borderId="13" xfId="0" applyNumberFormat="1" applyFont="1" applyBorder="1" applyAlignment="1">
      <alignment horizontal="right"/>
    </xf>
    <xf numFmtId="164" fontId="2" fillId="0" borderId="14" xfId="0" applyNumberFormat="1" applyFont="1" applyBorder="1"/>
    <xf numFmtId="2" fontId="2" fillId="0" borderId="7" xfId="0" applyNumberFormat="1" applyFont="1" applyBorder="1" applyAlignment="1">
      <alignment horizontal="right"/>
    </xf>
    <xf numFmtId="165" fontId="2" fillId="0" borderId="1" xfId="0" applyNumberFormat="1" applyFont="1" applyBorder="1" applyAlignment="1">
      <alignment horizontal="left"/>
    </xf>
    <xf numFmtId="0" fontId="2" fillId="0" borderId="0" xfId="0" applyFont="1" applyAlignment="1">
      <alignment wrapText="1"/>
    </xf>
    <xf numFmtId="0" fontId="3" fillId="0" borderId="0" xfId="0" applyFont="1"/>
    <xf numFmtId="0" fontId="3" fillId="0" borderId="0" xfId="0" applyFont="1" applyAlignment="1">
      <alignment wrapText="1"/>
    </xf>
    <xf numFmtId="49" fontId="3" fillId="0" borderId="8" xfId="0" applyNumberFormat="1" applyFont="1" applyBorder="1" applyAlignment="1">
      <alignment horizontal="left"/>
    </xf>
    <xf numFmtId="0" fontId="3" fillId="0" borderId="2" xfId="0" applyFont="1" applyBorder="1" applyAlignment="1">
      <alignment wrapText="1"/>
    </xf>
    <xf numFmtId="0" fontId="0" fillId="0" borderId="7" xfId="0" applyBorder="1"/>
    <xf numFmtId="49" fontId="3" fillId="0" borderId="10" xfId="0" applyNumberFormat="1" applyFont="1" applyBorder="1" applyAlignment="1">
      <alignment horizontal="left"/>
    </xf>
    <xf numFmtId="49" fontId="3" fillId="0" borderId="12" xfId="0" applyNumberFormat="1" applyFont="1" applyBorder="1" applyAlignment="1">
      <alignment horizontal="left"/>
    </xf>
    <xf numFmtId="0" fontId="1" fillId="3" borderId="1" xfId="0" applyFont="1" applyFill="1" applyBorder="1" applyAlignment="1">
      <alignment horizontal="center" wrapText="1"/>
    </xf>
    <xf numFmtId="49" fontId="1" fillId="3" borderId="1" xfId="0" applyNumberFormat="1" applyFont="1" applyFill="1" applyBorder="1" applyAlignment="1">
      <alignment horizontal="center"/>
    </xf>
    <xf numFmtId="2" fontId="1" fillId="3" borderId="1" xfId="0" applyNumberFormat="1" applyFont="1" applyFill="1" applyBorder="1" applyAlignment="1">
      <alignment horizontal="left"/>
    </xf>
    <xf numFmtId="0" fontId="2" fillId="0" borderId="1" xfId="0" applyFont="1" applyBorder="1" applyAlignment="1">
      <alignment horizontal="left" vertical="center" wrapText="1"/>
    </xf>
    <xf numFmtId="49" fontId="3" fillId="0" borderId="3" xfId="0" applyNumberFormat="1" applyFont="1" applyBorder="1" applyAlignment="1">
      <alignment horizontal="center" vertical="top"/>
    </xf>
    <xf numFmtId="49" fontId="3" fillId="0" borderId="8" xfId="0" applyNumberFormat="1" applyFont="1" applyBorder="1" applyAlignment="1">
      <alignment vertical="top"/>
    </xf>
    <xf numFmtId="49" fontId="3" fillId="0" borderId="10" xfId="0" applyNumberFormat="1" applyFont="1" applyBorder="1" applyAlignment="1">
      <alignment vertical="top"/>
    </xf>
    <xf numFmtId="0" fontId="4" fillId="0" borderId="0" xfId="1"/>
    <xf numFmtId="16" fontId="7" fillId="0" borderId="0" xfId="1" quotePrefix="1" applyNumberFormat="1" applyFont="1" applyAlignment="1">
      <alignment horizontal="center" wrapText="1"/>
    </xf>
    <xf numFmtId="0" fontId="7" fillId="0" borderId="0" xfId="1" applyFont="1" applyAlignment="1">
      <alignment horizontal="center" wrapText="1"/>
    </xf>
    <xf numFmtId="0" fontId="4" fillId="0" borderId="0" xfId="1" applyAlignment="1">
      <alignment horizontal="right"/>
    </xf>
    <xf numFmtId="49" fontId="7" fillId="0" borderId="0" xfId="1" applyNumberFormat="1" applyFont="1" applyAlignment="1">
      <alignment horizontal="right"/>
    </xf>
    <xf numFmtId="164" fontId="7" fillId="0" borderId="0" xfId="1" applyNumberFormat="1" applyFont="1"/>
    <xf numFmtId="0" fontId="7" fillId="0" borderId="0" xfId="1" applyFont="1"/>
    <xf numFmtId="49" fontId="4" fillId="0" borderId="0" xfId="1" applyNumberFormat="1" applyAlignment="1">
      <alignment horizontal="right"/>
    </xf>
    <xf numFmtId="164" fontId="4" fillId="0" borderId="0" xfId="1" applyNumberFormat="1"/>
    <xf numFmtId="49" fontId="4" fillId="0" borderId="0" xfId="1" applyNumberFormat="1" applyAlignment="1">
      <alignment horizontal="right" vertical="center"/>
    </xf>
    <xf numFmtId="164" fontId="4" fillId="0" borderId="0" xfId="1" applyNumberFormat="1" applyAlignment="1">
      <alignment horizontal="left" wrapText="1"/>
    </xf>
    <xf numFmtId="164" fontId="4" fillId="0" borderId="0" xfId="1" applyNumberFormat="1" applyAlignment="1">
      <alignment wrapText="1"/>
    </xf>
    <xf numFmtId="164" fontId="7" fillId="0" borderId="0" xfId="1" applyNumberFormat="1" applyFont="1" applyAlignment="1">
      <alignment horizontal="left" wrapText="1"/>
    </xf>
    <xf numFmtId="164" fontId="7" fillId="0" borderId="0" xfId="1" applyNumberFormat="1" applyFont="1" applyAlignment="1">
      <alignment wrapText="1"/>
    </xf>
    <xf numFmtId="49" fontId="4" fillId="0" borderId="0" xfId="1" applyNumberFormat="1" applyAlignment="1">
      <alignment wrapText="1"/>
    </xf>
    <xf numFmtId="0" fontId="4" fillId="0" borderId="0" xfId="1" applyAlignment="1">
      <alignment wrapText="1"/>
    </xf>
    <xf numFmtId="0" fontId="4" fillId="0" borderId="0" xfId="1" applyAlignment="1">
      <alignment horizontal="left" wrapText="1"/>
    </xf>
    <xf numFmtId="0" fontId="4" fillId="0" borderId="7" xfId="1" applyBorder="1"/>
    <xf numFmtId="164" fontId="8" fillId="0" borderId="7" xfId="1" applyNumberFormat="1" applyFont="1" applyBorder="1"/>
    <xf numFmtId="164" fontId="4" fillId="0" borderId="7" xfId="1" applyNumberFormat="1" applyBorder="1"/>
    <xf numFmtId="0" fontId="2" fillId="0" borderId="2" xfId="0" applyFont="1" applyBorder="1" applyAlignment="1">
      <alignment horizontal="left" vertical="center" wrapText="1"/>
    </xf>
    <xf numFmtId="165" fontId="2" fillId="0" borderId="15" xfId="0" applyNumberFormat="1" applyFont="1" applyBorder="1" applyAlignment="1">
      <alignment vertical="center"/>
    </xf>
    <xf numFmtId="165" fontId="2" fillId="0" borderId="16" xfId="0" applyNumberFormat="1" applyFont="1" applyBorder="1" applyAlignment="1">
      <alignment vertical="center"/>
    </xf>
    <xf numFmtId="0" fontId="2" fillId="0" borderId="1" xfId="0" quotePrefix="1" applyFont="1" applyBorder="1" applyAlignment="1">
      <alignment horizontal="left" wrapText="1"/>
    </xf>
    <xf numFmtId="0" fontId="2" fillId="0" borderId="3" xfId="0" applyFont="1" applyBorder="1" applyAlignment="1">
      <alignment horizontal="left" vertical="top" wrapText="1"/>
    </xf>
    <xf numFmtId="0" fontId="2" fillId="0" borderId="1" xfId="0" applyFont="1" applyBorder="1" applyAlignment="1">
      <alignment horizontal="left" vertical="top" wrapText="1"/>
    </xf>
    <xf numFmtId="2" fontId="2" fillId="0" borderId="3" xfId="0" applyNumberFormat="1" applyFont="1" applyBorder="1" applyAlignment="1">
      <alignment horizontal="right"/>
    </xf>
    <xf numFmtId="164" fontId="3" fillId="0" borderId="1" xfId="0" applyNumberFormat="1" applyFont="1" applyBorder="1"/>
    <xf numFmtId="0" fontId="9" fillId="0" borderId="1" xfId="0" applyFont="1" applyBorder="1" applyAlignment="1">
      <alignment horizontal="left" wrapText="1"/>
    </xf>
    <xf numFmtId="2" fontId="1" fillId="0" borderId="1" xfId="0" applyNumberFormat="1" applyFont="1" applyBorder="1" applyAlignment="1">
      <alignment horizontal="left" wrapText="1"/>
    </xf>
    <xf numFmtId="2" fontId="2" fillId="0" borderId="1" xfId="0" applyNumberFormat="1" applyFont="1" applyBorder="1" applyAlignment="1" applyProtection="1">
      <alignment horizontal="right"/>
      <protection locked="0"/>
    </xf>
    <xf numFmtId="2" fontId="2" fillId="0" borderId="2" xfId="0" applyNumberFormat="1" applyFont="1" applyBorder="1"/>
    <xf numFmtId="0" fontId="10" fillId="0" borderId="0" xfId="0" applyFont="1"/>
    <xf numFmtId="49" fontId="4" fillId="0" borderId="0" xfId="1" applyNumberFormat="1"/>
    <xf numFmtId="0" fontId="2" fillId="0" borderId="15" xfId="0" applyFont="1" applyBorder="1" applyAlignment="1">
      <alignment wrapText="1"/>
    </xf>
    <xf numFmtId="0" fontId="2" fillId="0" borderId="1" xfId="0" applyFont="1" applyBorder="1" applyAlignment="1">
      <alignment wrapText="1"/>
    </xf>
    <xf numFmtId="0" fontId="2" fillId="0" borderId="6" xfId="0" applyFont="1" applyBorder="1" applyAlignment="1">
      <alignment wrapText="1"/>
    </xf>
    <xf numFmtId="2" fontId="2" fillId="0" borderId="2" xfId="0" applyNumberFormat="1" applyFont="1" applyBorder="1" applyAlignment="1" applyProtection="1">
      <alignment horizontal="right"/>
      <protection locked="0"/>
    </xf>
    <xf numFmtId="2" fontId="2" fillId="0" borderId="6" xfId="0" applyNumberFormat="1" applyFont="1" applyBorder="1" applyAlignment="1" applyProtection="1">
      <alignment horizontal="right"/>
      <protection locked="0"/>
    </xf>
    <xf numFmtId="16" fontId="7" fillId="0" borderId="0" xfId="1" quotePrefix="1" applyNumberFormat="1" applyFont="1" applyAlignment="1">
      <alignment horizontal="center" wrapText="1"/>
    </xf>
    <xf numFmtId="0" fontId="7" fillId="0" borderId="0" xfId="1" applyFont="1" applyAlignment="1">
      <alignment horizontal="center" wrapText="1"/>
    </xf>
    <xf numFmtId="164" fontId="7" fillId="0" borderId="0" xfId="1" applyNumberFormat="1" applyFont="1" applyAlignment="1">
      <alignment horizontal="left"/>
    </xf>
    <xf numFmtId="164" fontId="4" fillId="0" borderId="0" xfId="1" applyNumberFormat="1" applyAlignment="1">
      <alignment horizontal="left" wrapText="1"/>
    </xf>
    <xf numFmtId="0" fontId="2" fillId="0" borderId="2" xfId="0" applyFont="1" applyBorder="1" applyAlignment="1">
      <alignment horizontal="center" vertical="top" wrapText="1"/>
    </xf>
    <xf numFmtId="0" fontId="2" fillId="0" borderId="5" xfId="0" applyFont="1" applyBorder="1" applyAlignment="1">
      <alignment horizontal="left" wrapText="1"/>
    </xf>
    <xf numFmtId="0" fontId="2" fillId="0" borderId="7" xfId="0" applyFont="1" applyBorder="1" applyAlignment="1">
      <alignment horizontal="left" wrapText="1"/>
    </xf>
    <xf numFmtId="0" fontId="2" fillId="0" borderId="1" xfId="0" applyFont="1" applyBorder="1" applyAlignment="1">
      <alignment horizontal="left"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cellXfs>
  <cellStyles count="2">
    <cellStyle name="Navadno" xfId="0" builtinId="0"/>
    <cellStyle name="Normal 2" xfId="1" xr:uid="{942397EF-55F3-4228-A69D-D85697DD86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0CCB-DA6C-466E-B2B5-1E8AB7ED2553}">
  <sheetPr>
    <pageSetUpPr fitToPage="1"/>
  </sheetPr>
  <dimension ref="A4:G39"/>
  <sheetViews>
    <sheetView tabSelected="1" showWhiteSpace="0" view="pageBreakPreview" zoomScale="118" zoomScaleNormal="100" zoomScaleSheetLayoutView="118" workbookViewId="0">
      <selection activeCell="K38" sqref="K38"/>
    </sheetView>
  </sheetViews>
  <sheetFormatPr defaultRowHeight="12.75" x14ac:dyDescent="0.2"/>
  <cols>
    <col min="1" max="1" width="11.42578125" style="63" customWidth="1"/>
    <col min="2" max="2" width="3.7109375" style="63" customWidth="1"/>
    <col min="3" max="3" width="3.5703125" style="63" customWidth="1"/>
    <col min="4" max="4" width="9.140625" style="63"/>
    <col min="5" max="5" width="16.140625" style="63" customWidth="1"/>
    <col min="6" max="6" width="12" style="63" customWidth="1"/>
    <col min="7" max="7" width="13.7109375" style="63" customWidth="1"/>
    <col min="8" max="257" width="9.140625" style="63"/>
    <col min="258" max="258" width="3.7109375" style="63" customWidth="1"/>
    <col min="259" max="262" width="9.140625" style="63"/>
    <col min="263" max="263" width="13.7109375" style="63" customWidth="1"/>
    <col min="264" max="513" width="9.140625" style="63"/>
    <col min="514" max="514" width="3.7109375" style="63" customWidth="1"/>
    <col min="515" max="518" width="9.140625" style="63"/>
    <col min="519" max="519" width="13.7109375" style="63" customWidth="1"/>
    <col min="520" max="769" width="9.140625" style="63"/>
    <col min="770" max="770" width="3.7109375" style="63" customWidth="1"/>
    <col min="771" max="774" width="9.140625" style="63"/>
    <col min="775" max="775" width="13.7109375" style="63" customWidth="1"/>
    <col min="776" max="1025" width="9.140625" style="63"/>
    <col min="1026" max="1026" width="3.7109375" style="63" customWidth="1"/>
    <col min="1027" max="1030" width="9.140625" style="63"/>
    <col min="1031" max="1031" width="13.7109375" style="63" customWidth="1"/>
    <col min="1032" max="1281" width="9.140625" style="63"/>
    <col min="1282" max="1282" width="3.7109375" style="63" customWidth="1"/>
    <col min="1283" max="1286" width="9.140625" style="63"/>
    <col min="1287" max="1287" width="13.7109375" style="63" customWidth="1"/>
    <col min="1288" max="1537" width="9.140625" style="63"/>
    <col min="1538" max="1538" width="3.7109375" style="63" customWidth="1"/>
    <col min="1539" max="1542" width="9.140625" style="63"/>
    <col min="1543" max="1543" width="13.7109375" style="63" customWidth="1"/>
    <col min="1544" max="1793" width="9.140625" style="63"/>
    <col min="1794" max="1794" width="3.7109375" style="63" customWidth="1"/>
    <col min="1795" max="1798" width="9.140625" style="63"/>
    <col min="1799" max="1799" width="13.7109375" style="63" customWidth="1"/>
    <col min="1800" max="2049" width="9.140625" style="63"/>
    <col min="2050" max="2050" width="3.7109375" style="63" customWidth="1"/>
    <col min="2051" max="2054" width="9.140625" style="63"/>
    <col min="2055" max="2055" width="13.7109375" style="63" customWidth="1"/>
    <col min="2056" max="2305" width="9.140625" style="63"/>
    <col min="2306" max="2306" width="3.7109375" style="63" customWidth="1"/>
    <col min="2307" max="2310" width="9.140625" style="63"/>
    <col min="2311" max="2311" width="13.7109375" style="63" customWidth="1"/>
    <col min="2312" max="2561" width="9.140625" style="63"/>
    <col min="2562" max="2562" width="3.7109375" style="63" customWidth="1"/>
    <col min="2563" max="2566" width="9.140625" style="63"/>
    <col min="2567" max="2567" width="13.7109375" style="63" customWidth="1"/>
    <col min="2568" max="2817" width="9.140625" style="63"/>
    <col min="2818" max="2818" width="3.7109375" style="63" customWidth="1"/>
    <col min="2819" max="2822" width="9.140625" style="63"/>
    <col min="2823" max="2823" width="13.7109375" style="63" customWidth="1"/>
    <col min="2824" max="3073" width="9.140625" style="63"/>
    <col min="3074" max="3074" width="3.7109375" style="63" customWidth="1"/>
    <col min="3075" max="3078" width="9.140625" style="63"/>
    <col min="3079" max="3079" width="13.7109375" style="63" customWidth="1"/>
    <col min="3080" max="3329" width="9.140625" style="63"/>
    <col min="3330" max="3330" width="3.7109375" style="63" customWidth="1"/>
    <col min="3331" max="3334" width="9.140625" style="63"/>
    <col min="3335" max="3335" width="13.7109375" style="63" customWidth="1"/>
    <col min="3336" max="3585" width="9.140625" style="63"/>
    <col min="3586" max="3586" width="3.7109375" style="63" customWidth="1"/>
    <col min="3587" max="3590" width="9.140625" style="63"/>
    <col min="3591" max="3591" width="13.7109375" style="63" customWidth="1"/>
    <col min="3592" max="3841" width="9.140625" style="63"/>
    <col min="3842" max="3842" width="3.7109375" style="63" customWidth="1"/>
    <col min="3843" max="3846" width="9.140625" style="63"/>
    <col min="3847" max="3847" width="13.7109375" style="63" customWidth="1"/>
    <col min="3848" max="4097" width="9.140625" style="63"/>
    <col min="4098" max="4098" width="3.7109375" style="63" customWidth="1"/>
    <col min="4099" max="4102" width="9.140625" style="63"/>
    <col min="4103" max="4103" width="13.7109375" style="63" customWidth="1"/>
    <col min="4104" max="4353" width="9.140625" style="63"/>
    <col min="4354" max="4354" width="3.7109375" style="63" customWidth="1"/>
    <col min="4355" max="4358" width="9.140625" style="63"/>
    <col min="4359" max="4359" width="13.7109375" style="63" customWidth="1"/>
    <col min="4360" max="4609" width="9.140625" style="63"/>
    <col min="4610" max="4610" width="3.7109375" style="63" customWidth="1"/>
    <col min="4611" max="4614" width="9.140625" style="63"/>
    <col min="4615" max="4615" width="13.7109375" style="63" customWidth="1"/>
    <col min="4616" max="4865" width="9.140625" style="63"/>
    <col min="4866" max="4866" width="3.7109375" style="63" customWidth="1"/>
    <col min="4867" max="4870" width="9.140625" style="63"/>
    <col min="4871" max="4871" width="13.7109375" style="63" customWidth="1"/>
    <col min="4872" max="5121" width="9.140625" style="63"/>
    <col min="5122" max="5122" width="3.7109375" style="63" customWidth="1"/>
    <col min="5123" max="5126" width="9.140625" style="63"/>
    <col min="5127" max="5127" width="13.7109375" style="63" customWidth="1"/>
    <col min="5128" max="5377" width="9.140625" style="63"/>
    <col min="5378" max="5378" width="3.7109375" style="63" customWidth="1"/>
    <col min="5379" max="5382" width="9.140625" style="63"/>
    <col min="5383" max="5383" width="13.7109375" style="63" customWidth="1"/>
    <col min="5384" max="5633" width="9.140625" style="63"/>
    <col min="5634" max="5634" width="3.7109375" style="63" customWidth="1"/>
    <col min="5635" max="5638" width="9.140625" style="63"/>
    <col min="5639" max="5639" width="13.7109375" style="63" customWidth="1"/>
    <col min="5640" max="5889" width="9.140625" style="63"/>
    <col min="5890" max="5890" width="3.7109375" style="63" customWidth="1"/>
    <col min="5891" max="5894" width="9.140625" style="63"/>
    <col min="5895" max="5895" width="13.7109375" style="63" customWidth="1"/>
    <col min="5896" max="6145" width="9.140625" style="63"/>
    <col min="6146" max="6146" width="3.7109375" style="63" customWidth="1"/>
    <col min="6147" max="6150" width="9.140625" style="63"/>
    <col min="6151" max="6151" width="13.7109375" style="63" customWidth="1"/>
    <col min="6152" max="6401" width="9.140625" style="63"/>
    <col min="6402" max="6402" width="3.7109375" style="63" customWidth="1"/>
    <col min="6403" max="6406" width="9.140625" style="63"/>
    <col min="6407" max="6407" width="13.7109375" style="63" customWidth="1"/>
    <col min="6408" max="6657" width="9.140625" style="63"/>
    <col min="6658" max="6658" width="3.7109375" style="63" customWidth="1"/>
    <col min="6659" max="6662" width="9.140625" style="63"/>
    <col min="6663" max="6663" width="13.7109375" style="63" customWidth="1"/>
    <col min="6664" max="6913" width="9.140625" style="63"/>
    <col min="6914" max="6914" width="3.7109375" style="63" customWidth="1"/>
    <col min="6915" max="6918" width="9.140625" style="63"/>
    <col min="6919" max="6919" width="13.7109375" style="63" customWidth="1"/>
    <col min="6920" max="7169" width="9.140625" style="63"/>
    <col min="7170" max="7170" width="3.7109375" style="63" customWidth="1"/>
    <col min="7171" max="7174" width="9.140625" style="63"/>
    <col min="7175" max="7175" width="13.7109375" style="63" customWidth="1"/>
    <col min="7176" max="7425" width="9.140625" style="63"/>
    <col min="7426" max="7426" width="3.7109375" style="63" customWidth="1"/>
    <col min="7427" max="7430" width="9.140625" style="63"/>
    <col min="7431" max="7431" width="13.7109375" style="63" customWidth="1"/>
    <col min="7432" max="7681" width="9.140625" style="63"/>
    <col min="7682" max="7682" width="3.7109375" style="63" customWidth="1"/>
    <col min="7683" max="7686" width="9.140625" style="63"/>
    <col min="7687" max="7687" width="13.7109375" style="63" customWidth="1"/>
    <col min="7688" max="7937" width="9.140625" style="63"/>
    <col min="7938" max="7938" width="3.7109375" style="63" customWidth="1"/>
    <col min="7939" max="7942" width="9.140625" style="63"/>
    <col min="7943" max="7943" width="13.7109375" style="63" customWidth="1"/>
    <col min="7944" max="8193" width="9.140625" style="63"/>
    <col min="8194" max="8194" width="3.7109375" style="63" customWidth="1"/>
    <col min="8195" max="8198" width="9.140625" style="63"/>
    <col min="8199" max="8199" width="13.7109375" style="63" customWidth="1"/>
    <col min="8200" max="8449" width="9.140625" style="63"/>
    <col min="8450" max="8450" width="3.7109375" style="63" customWidth="1"/>
    <col min="8451" max="8454" width="9.140625" style="63"/>
    <col min="8455" max="8455" width="13.7109375" style="63" customWidth="1"/>
    <col min="8456" max="8705" width="9.140625" style="63"/>
    <col min="8706" max="8706" width="3.7109375" style="63" customWidth="1"/>
    <col min="8707" max="8710" width="9.140625" style="63"/>
    <col min="8711" max="8711" width="13.7109375" style="63" customWidth="1"/>
    <col min="8712" max="8961" width="9.140625" style="63"/>
    <col min="8962" max="8962" width="3.7109375" style="63" customWidth="1"/>
    <col min="8963" max="8966" width="9.140625" style="63"/>
    <col min="8967" max="8967" width="13.7109375" style="63" customWidth="1"/>
    <col min="8968" max="9217" width="9.140625" style="63"/>
    <col min="9218" max="9218" width="3.7109375" style="63" customWidth="1"/>
    <col min="9219" max="9222" width="9.140625" style="63"/>
    <col min="9223" max="9223" width="13.7109375" style="63" customWidth="1"/>
    <col min="9224" max="9473" width="9.140625" style="63"/>
    <col min="9474" max="9474" width="3.7109375" style="63" customWidth="1"/>
    <col min="9475" max="9478" width="9.140625" style="63"/>
    <col min="9479" max="9479" width="13.7109375" style="63" customWidth="1"/>
    <col min="9480" max="9729" width="9.140625" style="63"/>
    <col min="9730" max="9730" width="3.7109375" style="63" customWidth="1"/>
    <col min="9731" max="9734" width="9.140625" style="63"/>
    <col min="9735" max="9735" width="13.7109375" style="63" customWidth="1"/>
    <col min="9736" max="9985" width="9.140625" style="63"/>
    <col min="9986" max="9986" width="3.7109375" style="63" customWidth="1"/>
    <col min="9987" max="9990" width="9.140625" style="63"/>
    <col min="9991" max="9991" width="13.7109375" style="63" customWidth="1"/>
    <col min="9992" max="10241" width="9.140625" style="63"/>
    <col min="10242" max="10242" width="3.7109375" style="63" customWidth="1"/>
    <col min="10243" max="10246" width="9.140625" style="63"/>
    <col min="10247" max="10247" width="13.7109375" style="63" customWidth="1"/>
    <col min="10248" max="10497" width="9.140625" style="63"/>
    <col min="10498" max="10498" width="3.7109375" style="63" customWidth="1"/>
    <col min="10499" max="10502" width="9.140625" style="63"/>
    <col min="10503" max="10503" width="13.7109375" style="63" customWidth="1"/>
    <col min="10504" max="10753" width="9.140625" style="63"/>
    <col min="10754" max="10754" width="3.7109375" style="63" customWidth="1"/>
    <col min="10755" max="10758" width="9.140625" style="63"/>
    <col min="10759" max="10759" width="13.7109375" style="63" customWidth="1"/>
    <col min="10760" max="11009" width="9.140625" style="63"/>
    <col min="11010" max="11010" width="3.7109375" style="63" customWidth="1"/>
    <col min="11011" max="11014" width="9.140625" style="63"/>
    <col min="11015" max="11015" width="13.7109375" style="63" customWidth="1"/>
    <col min="11016" max="11265" width="9.140625" style="63"/>
    <col min="11266" max="11266" width="3.7109375" style="63" customWidth="1"/>
    <col min="11267" max="11270" width="9.140625" style="63"/>
    <col min="11271" max="11271" width="13.7109375" style="63" customWidth="1"/>
    <col min="11272" max="11521" width="9.140625" style="63"/>
    <col min="11522" max="11522" width="3.7109375" style="63" customWidth="1"/>
    <col min="11523" max="11526" width="9.140625" style="63"/>
    <col min="11527" max="11527" width="13.7109375" style="63" customWidth="1"/>
    <col min="11528" max="11777" width="9.140625" style="63"/>
    <col min="11778" max="11778" width="3.7109375" style="63" customWidth="1"/>
    <col min="11779" max="11782" width="9.140625" style="63"/>
    <col min="11783" max="11783" width="13.7109375" style="63" customWidth="1"/>
    <col min="11784" max="12033" width="9.140625" style="63"/>
    <col min="12034" max="12034" width="3.7109375" style="63" customWidth="1"/>
    <col min="12035" max="12038" width="9.140625" style="63"/>
    <col min="12039" max="12039" width="13.7109375" style="63" customWidth="1"/>
    <col min="12040" max="12289" width="9.140625" style="63"/>
    <col min="12290" max="12290" width="3.7109375" style="63" customWidth="1"/>
    <col min="12291" max="12294" width="9.140625" style="63"/>
    <col min="12295" max="12295" width="13.7109375" style="63" customWidth="1"/>
    <col min="12296" max="12545" width="9.140625" style="63"/>
    <col min="12546" max="12546" width="3.7109375" style="63" customWidth="1"/>
    <col min="12547" max="12550" width="9.140625" style="63"/>
    <col min="12551" max="12551" width="13.7109375" style="63" customWidth="1"/>
    <col min="12552" max="12801" width="9.140625" style="63"/>
    <col min="12802" max="12802" width="3.7109375" style="63" customWidth="1"/>
    <col min="12803" max="12806" width="9.140625" style="63"/>
    <col min="12807" max="12807" width="13.7109375" style="63" customWidth="1"/>
    <col min="12808" max="13057" width="9.140625" style="63"/>
    <col min="13058" max="13058" width="3.7109375" style="63" customWidth="1"/>
    <col min="13059" max="13062" width="9.140625" style="63"/>
    <col min="13063" max="13063" width="13.7109375" style="63" customWidth="1"/>
    <col min="13064" max="13313" width="9.140625" style="63"/>
    <col min="13314" max="13314" width="3.7109375" style="63" customWidth="1"/>
    <col min="13315" max="13318" width="9.140625" style="63"/>
    <col min="13319" max="13319" width="13.7109375" style="63" customWidth="1"/>
    <col min="13320" max="13569" width="9.140625" style="63"/>
    <col min="13570" max="13570" width="3.7109375" style="63" customWidth="1"/>
    <col min="13571" max="13574" width="9.140625" style="63"/>
    <col min="13575" max="13575" width="13.7109375" style="63" customWidth="1"/>
    <col min="13576" max="13825" width="9.140625" style="63"/>
    <col min="13826" max="13826" width="3.7109375" style="63" customWidth="1"/>
    <col min="13827" max="13830" width="9.140625" style="63"/>
    <col min="13831" max="13831" width="13.7109375" style="63" customWidth="1"/>
    <col min="13832" max="14081" width="9.140625" style="63"/>
    <col min="14082" max="14082" width="3.7109375" style="63" customWidth="1"/>
    <col min="14083" max="14086" width="9.140625" style="63"/>
    <col min="14087" max="14087" width="13.7109375" style="63" customWidth="1"/>
    <col min="14088" max="14337" width="9.140625" style="63"/>
    <col min="14338" max="14338" width="3.7109375" style="63" customWidth="1"/>
    <col min="14339" max="14342" width="9.140625" style="63"/>
    <col min="14343" max="14343" width="13.7109375" style="63" customWidth="1"/>
    <col min="14344" max="14593" width="9.140625" style="63"/>
    <col min="14594" max="14594" width="3.7109375" style="63" customWidth="1"/>
    <col min="14595" max="14598" width="9.140625" style="63"/>
    <col min="14599" max="14599" width="13.7109375" style="63" customWidth="1"/>
    <col min="14600" max="14849" width="9.140625" style="63"/>
    <col min="14850" max="14850" width="3.7109375" style="63" customWidth="1"/>
    <col min="14851" max="14854" width="9.140625" style="63"/>
    <col min="14855" max="14855" width="13.7109375" style="63" customWidth="1"/>
    <col min="14856" max="15105" width="9.140625" style="63"/>
    <col min="15106" max="15106" width="3.7109375" style="63" customWidth="1"/>
    <col min="15107" max="15110" width="9.140625" style="63"/>
    <col min="15111" max="15111" width="13.7109375" style="63" customWidth="1"/>
    <col min="15112" max="15361" width="9.140625" style="63"/>
    <col min="15362" max="15362" width="3.7109375" style="63" customWidth="1"/>
    <col min="15363" max="15366" width="9.140625" style="63"/>
    <col min="15367" max="15367" width="13.7109375" style="63" customWidth="1"/>
    <col min="15368" max="15617" width="9.140625" style="63"/>
    <col min="15618" max="15618" width="3.7109375" style="63" customWidth="1"/>
    <col min="15619" max="15622" width="9.140625" style="63"/>
    <col min="15623" max="15623" width="13.7109375" style="63" customWidth="1"/>
    <col min="15624" max="15873" width="9.140625" style="63"/>
    <col min="15874" max="15874" width="3.7109375" style="63" customWidth="1"/>
    <col min="15875" max="15878" width="9.140625" style="63"/>
    <col min="15879" max="15879" width="13.7109375" style="63" customWidth="1"/>
    <col min="15880" max="16129" width="9.140625" style="63"/>
    <col min="16130" max="16130" width="3.7109375" style="63" customWidth="1"/>
    <col min="16131" max="16134" width="9.140625" style="63"/>
    <col min="16135" max="16135" width="13.7109375" style="63" customWidth="1"/>
    <col min="16136" max="16384" width="9.140625" style="63"/>
  </cols>
  <sheetData>
    <row r="4" spans="1:7" x14ac:dyDescent="0.2">
      <c r="C4" s="102"/>
      <c r="D4" s="103"/>
      <c r="E4" s="103"/>
      <c r="F4" s="103"/>
      <c r="G4" s="103"/>
    </row>
    <row r="5" spans="1:7" ht="41.25" customHeight="1" x14ac:dyDescent="0.2">
      <c r="C5" s="102" t="s">
        <v>61</v>
      </c>
      <c r="D5" s="103"/>
      <c r="E5" s="103"/>
      <c r="F5" s="103"/>
      <c r="G5" s="103"/>
    </row>
    <row r="6" spans="1:7" ht="18" customHeight="1" x14ac:dyDescent="0.2">
      <c r="C6" s="64"/>
      <c r="D6" s="65"/>
      <c r="E6" s="65"/>
      <c r="F6" s="65"/>
      <c r="G6" s="65"/>
    </row>
    <row r="7" spans="1:7" ht="18.75" customHeight="1" x14ac:dyDescent="0.2">
      <c r="C7" s="102" t="s">
        <v>169</v>
      </c>
      <c r="D7" s="103"/>
      <c r="E7" s="103"/>
      <c r="F7" s="103"/>
      <c r="G7" s="103"/>
    </row>
    <row r="8" spans="1:7" ht="18.75" customHeight="1" x14ac:dyDescent="0.2">
      <c r="C8" s="64"/>
      <c r="D8" s="65"/>
      <c r="E8" s="65"/>
      <c r="F8" s="65"/>
      <c r="G8" s="65"/>
    </row>
    <row r="9" spans="1:7" x14ac:dyDescent="0.2">
      <c r="A9" s="66"/>
      <c r="B9" s="67"/>
      <c r="C9" s="104"/>
      <c r="D9" s="104"/>
      <c r="E9" s="104"/>
      <c r="F9" s="104"/>
      <c r="G9" s="104"/>
    </row>
    <row r="10" spans="1:7" x14ac:dyDescent="0.2">
      <c r="A10" s="66"/>
      <c r="B10" s="70"/>
      <c r="C10" s="71" t="str">
        <f>Struga!A3</f>
        <v>1 Pripravljalna dela</v>
      </c>
      <c r="G10" s="71"/>
    </row>
    <row r="11" spans="1:7" x14ac:dyDescent="0.2">
      <c r="A11" s="66"/>
      <c r="B11" s="70"/>
      <c r="C11" s="71"/>
      <c r="D11" s="96" t="str">
        <f>+Struga!A4</f>
        <v>1.1 Geodetska dela</v>
      </c>
      <c r="G11" s="71">
        <f>+Struga!G4</f>
        <v>0</v>
      </c>
    </row>
    <row r="12" spans="1:7" x14ac:dyDescent="0.2">
      <c r="A12" s="66"/>
      <c r="B12" s="70"/>
      <c r="C12" s="71"/>
      <c r="D12" s="96" t="str">
        <f>+Struga!A11</f>
        <v xml:space="preserve">1.2 Čiščenje terena </v>
      </c>
      <c r="G12" s="71">
        <f>+Struga!G11</f>
        <v>0</v>
      </c>
    </row>
    <row r="13" spans="1:7" x14ac:dyDescent="0.2">
      <c r="A13" s="66"/>
      <c r="B13" s="70"/>
      <c r="C13" s="71"/>
      <c r="D13" s="96" t="str">
        <f>+Struga!A22</f>
        <v>1.3 Ostala preddela</v>
      </c>
      <c r="G13" s="71">
        <f>+Struga!G22</f>
        <v>0</v>
      </c>
    </row>
    <row r="14" spans="1:7" x14ac:dyDescent="0.2">
      <c r="A14" s="66"/>
      <c r="B14" s="70"/>
      <c r="C14" s="71" t="str">
        <f>Struga!A32</f>
        <v>2 Zemeljska dela in temeljenje</v>
      </c>
      <c r="G14" s="71">
        <f>Struga!G32</f>
        <v>0</v>
      </c>
    </row>
    <row r="15" spans="1:7" x14ac:dyDescent="0.2">
      <c r="A15" s="66"/>
      <c r="B15" s="70"/>
      <c r="C15" s="71" t="str">
        <f>Struga!A50</f>
        <v xml:space="preserve">3 Gradbena in obrtniška dela </v>
      </c>
    </row>
    <row r="16" spans="1:7" ht="12.75" customHeight="1" x14ac:dyDescent="0.2">
      <c r="A16" s="66"/>
      <c r="B16" s="72"/>
      <c r="D16" s="105" t="str">
        <f>Struga!A51</f>
        <v>3.1 Tesarska dela</v>
      </c>
      <c r="E16" s="105"/>
      <c r="F16" s="105"/>
      <c r="G16" s="71">
        <f>Struga!G51</f>
        <v>0</v>
      </c>
    </row>
    <row r="17" spans="1:7" x14ac:dyDescent="0.2">
      <c r="A17" s="66"/>
      <c r="B17" s="72"/>
      <c r="D17" s="105" t="str">
        <f>Struga!A62</f>
        <v>3.2 Armatura</v>
      </c>
      <c r="E17" s="105"/>
      <c r="F17" s="105"/>
      <c r="G17" s="71">
        <f>Struga!G62</f>
        <v>0</v>
      </c>
    </row>
    <row r="18" spans="1:7" ht="12.75" customHeight="1" x14ac:dyDescent="0.2">
      <c r="A18" s="66"/>
      <c r="B18" s="72"/>
      <c r="D18" s="105" t="str">
        <f>Struga!A72</f>
        <v>3.3 Betonska dela</v>
      </c>
      <c r="E18" s="105"/>
      <c r="F18" s="105"/>
      <c r="G18" s="71">
        <f>Struga!G72</f>
        <v>0</v>
      </c>
    </row>
    <row r="19" spans="1:7" ht="12.75" customHeight="1" x14ac:dyDescent="0.2">
      <c r="A19" s="66"/>
      <c r="B19" s="72"/>
      <c r="D19" s="105" t="str">
        <f>Struga!A75</f>
        <v>3.4 Zidarska in kamnoseška dela</v>
      </c>
      <c r="E19" s="105"/>
      <c r="F19" s="105"/>
      <c r="G19" s="71">
        <f>Struga!G75</f>
        <v>0</v>
      </c>
    </row>
    <row r="20" spans="1:7" ht="12.75" customHeight="1" x14ac:dyDescent="0.2">
      <c r="A20" s="66"/>
      <c r="B20" s="72"/>
      <c r="C20" s="105" t="str">
        <f>Struga!A80</f>
        <v>4 Voziščna konstrukcija</v>
      </c>
      <c r="D20" s="105"/>
      <c r="E20" s="105"/>
      <c r="F20" s="74"/>
      <c r="G20" s="71">
        <f>Struga!G80</f>
        <v>0</v>
      </c>
    </row>
    <row r="21" spans="1:7" ht="12.75" customHeight="1" x14ac:dyDescent="0.2">
      <c r="A21" s="66"/>
      <c r="B21" s="72"/>
      <c r="C21" s="105" t="str">
        <f>Struga!A90</f>
        <v>5 Odvodnavanje</v>
      </c>
      <c r="D21" s="105"/>
      <c r="E21" s="105"/>
      <c r="F21" s="74"/>
      <c r="G21" s="71">
        <f>Struga!G90</f>
        <v>0</v>
      </c>
    </row>
    <row r="22" spans="1:7" x14ac:dyDescent="0.2">
      <c r="A22" s="66"/>
      <c r="B22" s="72"/>
      <c r="C22" s="105" t="str">
        <f>Struga!A93</f>
        <v>6 Zavarovalna dela v strugi</v>
      </c>
      <c r="D22" s="105"/>
      <c r="E22" s="105"/>
      <c r="F22" s="74"/>
      <c r="G22" s="71">
        <f>Struga!G93</f>
        <v>0</v>
      </c>
    </row>
    <row r="23" spans="1:7" x14ac:dyDescent="0.2">
      <c r="A23" s="66"/>
      <c r="B23" s="72"/>
      <c r="C23" s="105" t="str">
        <f>Struga!A102</f>
        <v>7 Ostalo</v>
      </c>
      <c r="D23" s="105"/>
      <c r="E23" s="105"/>
      <c r="F23" s="105"/>
      <c r="G23" s="71">
        <f>Struga!G102</f>
        <v>0</v>
      </c>
    </row>
    <row r="24" spans="1:7" x14ac:dyDescent="0.2">
      <c r="A24" s="66"/>
      <c r="B24" s="72"/>
      <c r="C24" s="105" t="str">
        <f>Struga!A108</f>
        <v>8 Tuje storitve</v>
      </c>
      <c r="D24" s="105"/>
      <c r="E24" s="105"/>
      <c r="F24" s="105"/>
      <c r="G24" s="71">
        <f>Struga!G108</f>
        <v>0</v>
      </c>
    </row>
    <row r="25" spans="1:7" x14ac:dyDescent="0.2">
      <c r="A25" s="66"/>
      <c r="B25" s="72"/>
      <c r="C25" s="73"/>
      <c r="D25" s="73"/>
      <c r="E25" s="73"/>
      <c r="F25" s="74"/>
      <c r="G25" s="71"/>
    </row>
    <row r="26" spans="1:7" x14ac:dyDescent="0.2">
      <c r="A26" s="66"/>
      <c r="B26" s="72"/>
      <c r="C26" s="68"/>
      <c r="D26" s="75"/>
      <c r="E26" s="75"/>
      <c r="F26" s="76"/>
      <c r="G26" s="68"/>
    </row>
    <row r="27" spans="1:7" x14ac:dyDescent="0.2">
      <c r="A27" s="66"/>
      <c r="B27" s="72"/>
      <c r="C27" s="77"/>
      <c r="D27" s="77"/>
      <c r="E27" s="77"/>
      <c r="F27" s="74"/>
      <c r="G27" s="71"/>
    </row>
    <row r="28" spans="1:7" x14ac:dyDescent="0.2">
      <c r="A28" s="66"/>
      <c r="B28" s="67"/>
      <c r="C28" s="77"/>
      <c r="D28" s="78"/>
      <c r="E28" s="78"/>
      <c r="F28" s="74"/>
      <c r="G28" s="71"/>
    </row>
    <row r="29" spans="1:7" x14ac:dyDescent="0.2">
      <c r="A29" s="66"/>
      <c r="B29" s="72"/>
      <c r="C29" s="77"/>
      <c r="D29" s="78"/>
      <c r="E29" s="78"/>
      <c r="F29" s="74"/>
      <c r="G29" s="71"/>
    </row>
    <row r="30" spans="1:7" x14ac:dyDescent="0.2">
      <c r="A30" s="66"/>
      <c r="B30" s="72"/>
      <c r="C30" s="77"/>
      <c r="D30" s="78"/>
      <c r="E30" s="78"/>
      <c r="F30" s="74"/>
      <c r="G30" s="71"/>
    </row>
    <row r="31" spans="1:7" ht="12.75" customHeight="1" x14ac:dyDescent="0.2">
      <c r="A31" s="66"/>
      <c r="B31" s="72"/>
      <c r="C31" s="77"/>
      <c r="D31" s="78"/>
      <c r="E31" s="78"/>
      <c r="F31" s="74"/>
      <c r="G31" s="71"/>
    </row>
    <row r="32" spans="1:7" x14ac:dyDescent="0.2">
      <c r="A32" s="66"/>
      <c r="B32" s="72"/>
      <c r="C32" s="79"/>
      <c r="D32" s="73"/>
      <c r="E32" s="73"/>
      <c r="F32" s="74"/>
      <c r="G32" s="71"/>
    </row>
    <row r="33" spans="1:7" x14ac:dyDescent="0.2">
      <c r="A33" s="66"/>
      <c r="B33" s="72"/>
      <c r="C33" s="80"/>
      <c r="D33" s="80"/>
      <c r="E33" s="80"/>
      <c r="F33" s="80"/>
      <c r="G33" s="81"/>
    </row>
    <row r="34" spans="1:7" x14ac:dyDescent="0.2">
      <c r="A34" s="66"/>
      <c r="B34" s="72"/>
    </row>
    <row r="35" spans="1:7" x14ac:dyDescent="0.2">
      <c r="B35" s="70"/>
      <c r="C35" s="63" t="s">
        <v>161</v>
      </c>
      <c r="G35" s="71">
        <f>SUM(G10:G24)</f>
        <v>0</v>
      </c>
    </row>
    <row r="37" spans="1:7" x14ac:dyDescent="0.2">
      <c r="C37" s="80" t="s">
        <v>56</v>
      </c>
      <c r="D37" s="80"/>
      <c r="E37" s="80"/>
      <c r="F37" s="80"/>
      <c r="G37" s="82">
        <f>G35*0.22</f>
        <v>0</v>
      </c>
    </row>
    <row r="39" spans="1:7" x14ac:dyDescent="0.2">
      <c r="C39" s="69" t="s">
        <v>20</v>
      </c>
      <c r="D39" s="69"/>
      <c r="E39" s="69"/>
      <c r="F39" s="69"/>
      <c r="G39" s="68">
        <f>+G35+G37</f>
        <v>0</v>
      </c>
    </row>
  </sheetData>
  <sheetProtection algorithmName="SHA-512" hashValue="sQ9bwrUYSScDjUXqVtiKXJPMBKCV3s5bqyT85e8iXyRoOhxQZRE/zfTCc7iL4rKA72h59tB8j84apluvHSxZ8A==" saltValue="CANIuS2zAZeyTAY1GWZSlQ==" spinCount="100000" sheet="1" objects="1" scenarios="1" formatColumns="0" formatRows="0"/>
  <mergeCells count="13">
    <mergeCell ref="D18:F18"/>
    <mergeCell ref="C20:E20"/>
    <mergeCell ref="C21:E21"/>
    <mergeCell ref="C24:F24"/>
    <mergeCell ref="C23:F23"/>
    <mergeCell ref="C22:E22"/>
    <mergeCell ref="D19:F19"/>
    <mergeCell ref="C4:G4"/>
    <mergeCell ref="C5:G5"/>
    <mergeCell ref="C7:G7"/>
    <mergeCell ref="C9:G9"/>
    <mergeCell ref="D17:F17"/>
    <mergeCell ref="D16:F16"/>
  </mergeCells>
  <pageMargins left="0.70866141732283472" right="0.70866141732283472" top="0.74803149606299213" bottom="0.74803149606299213" header="0.31496062992125984" footer="0.31496062992125984"/>
  <pageSetup paperSize="9" fitToHeight="0" orientation="portrait" r:id="rId1"/>
  <headerFooter>
    <oddFoote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0F93-E128-4FC5-BD57-C829C7637120}">
  <sheetPr>
    <pageSetUpPr fitToPage="1"/>
  </sheetPr>
  <dimension ref="A1:Z225"/>
  <sheetViews>
    <sheetView showGridLines="0" tabSelected="1" showWhiteSpace="0" view="pageBreakPreview" topLeftCell="A35" zoomScaleNormal="100" zoomScaleSheetLayoutView="100" workbookViewId="0">
      <selection activeCell="K38" sqref="K38"/>
    </sheetView>
  </sheetViews>
  <sheetFormatPr defaultRowHeight="15" x14ac:dyDescent="0.25"/>
  <cols>
    <col min="1" max="1" width="5.5703125" style="34" customWidth="1"/>
    <col min="2" max="2" width="24.28515625" style="35" customWidth="1"/>
    <col min="3" max="3" width="19.42578125" style="35" customWidth="1"/>
    <col min="4" max="4" width="6.5703125" style="34" customWidth="1"/>
    <col min="5" max="5" width="8.85546875" style="36" bestFit="1" customWidth="1"/>
    <col min="6" max="6" width="9" style="4" customWidth="1"/>
    <col min="7" max="7" width="14.28515625" style="37" bestFit="1" customWidth="1"/>
    <col min="8" max="8" width="9.140625" style="95"/>
  </cols>
  <sheetData>
    <row r="1" spans="1:7" ht="31.5" x14ac:dyDescent="0.25">
      <c r="A1" s="56" t="s">
        <v>0</v>
      </c>
      <c r="B1" s="56" t="s">
        <v>1</v>
      </c>
      <c r="C1" s="56" t="s">
        <v>2</v>
      </c>
      <c r="D1" s="57" t="s">
        <v>3</v>
      </c>
      <c r="E1" s="58" t="s">
        <v>4</v>
      </c>
      <c r="F1" s="92" t="s">
        <v>5</v>
      </c>
      <c r="G1" s="56" t="s">
        <v>6</v>
      </c>
    </row>
    <row r="2" spans="1:7" ht="15.75" x14ac:dyDescent="0.25">
      <c r="A2" s="27"/>
      <c r="B2" s="2"/>
      <c r="C2" s="2"/>
      <c r="D2" s="1"/>
      <c r="E2" s="4"/>
      <c r="G2" s="5"/>
    </row>
    <row r="3" spans="1:7" x14ac:dyDescent="0.25">
      <c r="A3" s="6" t="s">
        <v>7</v>
      </c>
      <c r="B3" s="8"/>
      <c r="C3" s="8"/>
      <c r="D3" s="7"/>
      <c r="E3" s="10"/>
      <c r="F3" s="10"/>
      <c r="G3" s="11">
        <f>G4+G11+G22</f>
        <v>0</v>
      </c>
    </row>
    <row r="4" spans="1:7" x14ac:dyDescent="0.25">
      <c r="A4" s="6" t="s">
        <v>8</v>
      </c>
      <c r="B4" s="8"/>
      <c r="C4" s="8"/>
      <c r="D4" s="7"/>
      <c r="E4" s="10"/>
      <c r="F4" s="10"/>
      <c r="G4" s="11">
        <f>SUM(G5:G9)</f>
        <v>0</v>
      </c>
    </row>
    <row r="5" spans="1:7" ht="64.5" x14ac:dyDescent="0.25">
      <c r="A5" s="47">
        <v>1</v>
      </c>
      <c r="B5" s="13" t="s">
        <v>33</v>
      </c>
      <c r="C5" s="13" t="s">
        <v>69</v>
      </c>
      <c r="D5" s="12" t="s">
        <v>9</v>
      </c>
      <c r="E5" s="14">
        <v>12</v>
      </c>
      <c r="F5" s="93"/>
      <c r="G5" s="15">
        <f t="shared" ref="G5:G9" si="0">E5*F5</f>
        <v>0</v>
      </c>
    </row>
    <row r="6" spans="1:7" ht="51" x14ac:dyDescent="0.25">
      <c r="A6" s="47">
        <f t="shared" ref="A6:A9" ca="1" si="1">IF(ISNUMBER(OFFSET(A6,-1,0)),OFFSET(A6,-1,0)+1,IF(ISNUMBER(OFFSET(A6,-2,0)),OFFSET(A6,-2,0)+1,IF(ISNUMBER(OFFSET(A6,-3,0)),OFFSET(A6,-3,0)+1,IF(ISNUMBER(OFFSET(A6,-4,0)),OFFSET(A6,-4,0)+1,IF(ISNUMBER(OFFSET(A6,-5,0)),OFFSET(A6,-5,0)+1,IF(ISNUMBER(OFFSET(A6,-6,0)),OFFSET(A6,-6,0)+1,IF(ISNUMBER(OFFSET(A6,-7,0)),OFFSET(A6,-7,0)+1,IF(ISNUMBER(OFFSET(A6,-8,0)),OFFSET(A6,-8,0)+1,1))))))))</f>
        <v>2</v>
      </c>
      <c r="B6" s="59" t="s">
        <v>29</v>
      </c>
      <c r="C6" s="13" t="s">
        <v>68</v>
      </c>
      <c r="D6" s="12" t="s">
        <v>9</v>
      </c>
      <c r="E6" s="14">
        <v>9</v>
      </c>
      <c r="F6" s="93"/>
      <c r="G6" s="15">
        <f t="shared" ref="G6" si="2">E6*F6</f>
        <v>0</v>
      </c>
    </row>
    <row r="7" spans="1:7" ht="77.25" x14ac:dyDescent="0.25">
      <c r="A7" s="47">
        <f t="shared" ca="1" si="1"/>
        <v>3</v>
      </c>
      <c r="B7" s="13" t="s">
        <v>70</v>
      </c>
      <c r="C7" s="13"/>
      <c r="D7" s="12" t="s">
        <v>16</v>
      </c>
      <c r="E7" s="14">
        <v>760</v>
      </c>
      <c r="F7" s="93"/>
      <c r="G7" s="15">
        <f t="shared" si="0"/>
        <v>0</v>
      </c>
    </row>
    <row r="8" spans="1:7" ht="26.25" x14ac:dyDescent="0.25">
      <c r="A8" s="47">
        <f t="shared" ca="1" si="1"/>
        <v>4</v>
      </c>
      <c r="B8" s="13" t="s">
        <v>21</v>
      </c>
      <c r="C8" s="13" t="s">
        <v>34</v>
      </c>
      <c r="D8" s="12" t="s">
        <v>9</v>
      </c>
      <c r="E8" s="14">
        <v>66</v>
      </c>
      <c r="F8" s="93"/>
      <c r="G8" s="15">
        <f t="shared" si="0"/>
        <v>0</v>
      </c>
    </row>
    <row r="9" spans="1:7" ht="39" x14ac:dyDescent="0.25">
      <c r="A9" s="47">
        <f t="shared" ca="1" si="1"/>
        <v>5</v>
      </c>
      <c r="B9" s="13" t="s">
        <v>65</v>
      </c>
      <c r="C9" s="13"/>
      <c r="D9" s="12" t="s">
        <v>9</v>
      </c>
      <c r="E9" s="14">
        <v>3</v>
      </c>
      <c r="F9" s="93"/>
      <c r="G9" s="15">
        <f t="shared" si="0"/>
        <v>0</v>
      </c>
    </row>
    <row r="10" spans="1:7" x14ac:dyDescent="0.25">
      <c r="A10" s="1"/>
      <c r="B10" s="2"/>
      <c r="C10" s="48"/>
      <c r="D10" s="1"/>
      <c r="E10" s="3"/>
      <c r="G10" s="5"/>
    </row>
    <row r="11" spans="1:7" x14ac:dyDescent="0.25">
      <c r="A11" s="6" t="s">
        <v>10</v>
      </c>
      <c r="B11" s="8"/>
      <c r="C11" s="8"/>
      <c r="D11" s="7"/>
      <c r="E11" s="10"/>
      <c r="F11" s="19"/>
      <c r="G11" s="11">
        <f>SUM(G12:G20)</f>
        <v>0</v>
      </c>
    </row>
    <row r="12" spans="1:7" ht="39" x14ac:dyDescent="0.25">
      <c r="A12" s="47">
        <f t="shared" ref="A12:A20" ca="1" si="3">IF(ISNUMBER(OFFSET(A12,-1,0)),OFFSET(A12,-1,0)+1,IF(ISNUMBER(OFFSET(A12,-2,0)),OFFSET(A12,-2,0)+1,IF(ISNUMBER(OFFSET(A12,-3,0)),OFFSET(A12,-3,0)+1,IF(ISNUMBER(OFFSET(A12,-4,0)),OFFSET(A12,-4,0)+1,IF(ISNUMBER(OFFSET(A12,-5,0)),OFFSET(A12,-5,0)+1,IF(ISNUMBER(OFFSET(A12,-6,0)),OFFSET(A12,-6,0)+1,IF(ISNUMBER(OFFSET(A12,-7,0)),OFFSET(A12,-7,0)+1,IF(ISNUMBER(OFFSET(A12,-8,0)),OFFSET(A12,-8,0)+1,1))))))))</f>
        <v>6</v>
      </c>
      <c r="B12" s="13" t="s">
        <v>71</v>
      </c>
      <c r="C12" s="13"/>
      <c r="D12" s="12" t="s">
        <v>16</v>
      </c>
      <c r="E12" s="14">
        <v>90</v>
      </c>
      <c r="F12" s="93"/>
      <c r="G12" s="15">
        <f t="shared" ref="G12" si="4">E12*F12</f>
        <v>0</v>
      </c>
    </row>
    <row r="13" spans="1:7" ht="39" x14ac:dyDescent="0.25">
      <c r="A13" s="47">
        <f t="shared" ca="1" si="3"/>
        <v>7</v>
      </c>
      <c r="B13" s="13" t="s">
        <v>37</v>
      </c>
      <c r="C13" s="13" t="s">
        <v>57</v>
      </c>
      <c r="D13" s="12" t="s">
        <v>11</v>
      </c>
      <c r="E13" s="14">
        <v>120</v>
      </c>
      <c r="F13" s="93"/>
      <c r="G13" s="15">
        <f t="shared" ref="G13:G20" si="5">E13*F13</f>
        <v>0</v>
      </c>
    </row>
    <row r="14" spans="1:7" ht="51.75" x14ac:dyDescent="0.25">
      <c r="A14" s="47">
        <f t="shared" ca="1" si="3"/>
        <v>8</v>
      </c>
      <c r="B14" s="13" t="s">
        <v>39</v>
      </c>
      <c r="C14" s="13" t="s">
        <v>57</v>
      </c>
      <c r="D14" s="12" t="s">
        <v>9</v>
      </c>
      <c r="E14" s="14">
        <v>35</v>
      </c>
      <c r="F14" s="93"/>
      <c r="G14" s="15">
        <f t="shared" si="5"/>
        <v>0</v>
      </c>
    </row>
    <row r="15" spans="1:7" ht="51.75" x14ac:dyDescent="0.25">
      <c r="A15" s="47">
        <f t="shared" ca="1" si="3"/>
        <v>9</v>
      </c>
      <c r="B15" s="13" t="s">
        <v>38</v>
      </c>
      <c r="C15" s="13" t="s">
        <v>57</v>
      </c>
      <c r="D15" s="12" t="s">
        <v>9</v>
      </c>
      <c r="E15" s="14">
        <v>8</v>
      </c>
      <c r="F15" s="93"/>
      <c r="G15" s="15">
        <f t="shared" si="5"/>
        <v>0</v>
      </c>
    </row>
    <row r="16" spans="1:7" ht="38.25" x14ac:dyDescent="0.25">
      <c r="A16" s="47">
        <f t="shared" ca="1" si="3"/>
        <v>10</v>
      </c>
      <c r="B16" s="59" t="s">
        <v>170</v>
      </c>
      <c r="C16" s="97"/>
      <c r="D16" s="12" t="s">
        <v>16</v>
      </c>
      <c r="E16" s="14">
        <v>20.9</v>
      </c>
      <c r="F16" s="93"/>
      <c r="G16" s="15">
        <f t="shared" si="5"/>
        <v>0</v>
      </c>
    </row>
    <row r="17" spans="1:7" ht="38.25" x14ac:dyDescent="0.25">
      <c r="A17" s="47">
        <f t="shared" ca="1" si="3"/>
        <v>11</v>
      </c>
      <c r="B17" s="59" t="s">
        <v>46</v>
      </c>
      <c r="C17" s="97" t="s">
        <v>47</v>
      </c>
      <c r="D17" s="12" t="s">
        <v>16</v>
      </c>
      <c r="E17" s="14">
        <v>20.9</v>
      </c>
      <c r="F17" s="93"/>
      <c r="G17" s="15">
        <f t="shared" si="5"/>
        <v>0</v>
      </c>
    </row>
    <row r="18" spans="1:7" ht="63.75" x14ac:dyDescent="0.25">
      <c r="A18" s="47">
        <f t="shared" ca="1" si="3"/>
        <v>12</v>
      </c>
      <c r="B18" s="59" t="s">
        <v>48</v>
      </c>
      <c r="C18" s="98" t="s">
        <v>47</v>
      </c>
      <c r="D18" s="12" t="s">
        <v>11</v>
      </c>
      <c r="E18" s="14">
        <v>10.5</v>
      </c>
      <c r="F18" s="93"/>
      <c r="G18" s="15">
        <f t="shared" si="5"/>
        <v>0</v>
      </c>
    </row>
    <row r="19" spans="1:7" ht="51" x14ac:dyDescent="0.25">
      <c r="A19" s="47">
        <f t="shared" ca="1" si="3"/>
        <v>13</v>
      </c>
      <c r="B19" s="59" t="s">
        <v>171</v>
      </c>
      <c r="C19" s="99"/>
      <c r="D19" s="12" t="s">
        <v>11</v>
      </c>
      <c r="E19" s="14">
        <v>60</v>
      </c>
      <c r="F19" s="93"/>
      <c r="G19" s="15">
        <f t="shared" si="5"/>
        <v>0</v>
      </c>
    </row>
    <row r="20" spans="1:7" ht="76.5" x14ac:dyDescent="0.25">
      <c r="A20" s="47">
        <f t="shared" ca="1" si="3"/>
        <v>14</v>
      </c>
      <c r="B20" s="59" t="s">
        <v>162</v>
      </c>
      <c r="C20" s="99" t="s">
        <v>72</v>
      </c>
      <c r="D20" s="12" t="s">
        <v>11</v>
      </c>
      <c r="E20" s="14">
        <v>13.5</v>
      </c>
      <c r="F20" s="93"/>
      <c r="G20" s="15">
        <f t="shared" si="5"/>
        <v>0</v>
      </c>
    </row>
    <row r="21" spans="1:7" x14ac:dyDescent="0.25">
      <c r="A21" s="49"/>
      <c r="B21" s="49"/>
      <c r="C21" s="50"/>
      <c r="D21" s="49"/>
      <c r="E21" s="49"/>
      <c r="F21" s="49"/>
      <c r="G21" s="49"/>
    </row>
    <row r="22" spans="1:7" x14ac:dyDescent="0.25">
      <c r="A22" s="51" t="s">
        <v>13</v>
      </c>
      <c r="B22" s="8"/>
      <c r="C22" s="8"/>
      <c r="D22" s="7"/>
      <c r="E22" s="10"/>
      <c r="F22" s="10"/>
      <c r="G22" s="11">
        <f>SUM(G26:G30)</f>
        <v>0</v>
      </c>
    </row>
    <row r="23" spans="1:7" ht="66.75" customHeight="1" x14ac:dyDescent="0.25">
      <c r="A23" s="109" t="s">
        <v>66</v>
      </c>
      <c r="B23" s="109"/>
      <c r="C23" s="109"/>
      <c r="D23" s="109"/>
      <c r="E23" s="109"/>
      <c r="F23" s="109"/>
      <c r="G23" s="109"/>
    </row>
    <row r="24" spans="1:7" x14ac:dyDescent="0.25">
      <c r="A24" s="84"/>
      <c r="B24" s="110" t="s">
        <v>67</v>
      </c>
      <c r="C24" s="111"/>
      <c r="D24" s="111"/>
      <c r="E24" s="111"/>
      <c r="F24" s="111"/>
      <c r="G24" s="112"/>
    </row>
    <row r="25" spans="1:7" ht="113.25" customHeight="1" x14ac:dyDescent="0.25">
      <c r="A25" s="85"/>
      <c r="B25" s="110" t="s">
        <v>163</v>
      </c>
      <c r="C25" s="111"/>
      <c r="D25" s="111"/>
      <c r="E25" s="111"/>
      <c r="F25" s="111"/>
      <c r="G25" s="112"/>
    </row>
    <row r="26" spans="1:7" ht="204.75" x14ac:dyDescent="0.25">
      <c r="A26" s="47">
        <v>15</v>
      </c>
      <c r="B26" s="87" t="s">
        <v>94</v>
      </c>
      <c r="C26" s="86" t="s">
        <v>95</v>
      </c>
      <c r="D26" s="12" t="s">
        <v>12</v>
      </c>
      <c r="E26" s="14">
        <v>284.05</v>
      </c>
      <c r="F26" s="93"/>
      <c r="G26" s="15">
        <f>F26*E26</f>
        <v>0</v>
      </c>
    </row>
    <row r="27" spans="1:7" ht="153.75" x14ac:dyDescent="0.25">
      <c r="A27" s="47">
        <f t="shared" ref="A27:A29" ca="1" si="6">IF(ISNUMBER(OFFSET(A27,-1,0)),OFFSET(A27,-1,0)+1,IF(ISNUMBER(OFFSET(A27,-2,0)),OFFSET(A27,-2,0)+1,IF(ISNUMBER(OFFSET(A27,-3,0)),OFFSET(A27,-3,0)+1,IF(ISNUMBER(OFFSET(A27,-4,0)),OFFSET(A27,-4,0)+1,IF(ISNUMBER(OFFSET(A27,-5,0)),OFFSET(A27,-5,0)+1,IF(ISNUMBER(OFFSET(A27,-6,0)),OFFSET(A27,-6,0)+1,IF(ISNUMBER(OFFSET(A27,-7,0)),OFFSET(A27,-7,0)+1,IF(ISNUMBER(OFFSET(A27,-8,0)),OFFSET(A27,-8,0)+1,1))))))))</f>
        <v>16</v>
      </c>
      <c r="B27" s="88" t="s">
        <v>148</v>
      </c>
      <c r="C27" s="13" t="s">
        <v>96</v>
      </c>
      <c r="D27" s="12" t="s">
        <v>12</v>
      </c>
      <c r="E27" s="14">
        <v>47.6</v>
      </c>
      <c r="F27" s="93"/>
      <c r="G27" s="15">
        <f t="shared" ref="G27:G30" si="7">F27*E27</f>
        <v>0</v>
      </c>
    </row>
    <row r="28" spans="1:7" ht="102.75" x14ac:dyDescent="0.25">
      <c r="A28" s="47">
        <f t="shared" ca="1" si="6"/>
        <v>17</v>
      </c>
      <c r="B28" s="13" t="s">
        <v>153</v>
      </c>
      <c r="C28" s="88" t="s">
        <v>64</v>
      </c>
      <c r="D28" s="12" t="s">
        <v>9</v>
      </c>
      <c r="E28" s="14">
        <v>1</v>
      </c>
      <c r="F28" s="93"/>
      <c r="G28" s="15">
        <f t="shared" si="7"/>
        <v>0</v>
      </c>
    </row>
    <row r="29" spans="1:7" ht="89.25" x14ac:dyDescent="0.25">
      <c r="A29" s="47">
        <f t="shared" ca="1" si="6"/>
        <v>18</v>
      </c>
      <c r="B29" s="59" t="s">
        <v>63</v>
      </c>
      <c r="C29" s="13"/>
      <c r="D29" s="12" t="s">
        <v>11</v>
      </c>
      <c r="E29" s="14">
        <v>300</v>
      </c>
      <c r="F29" s="93"/>
      <c r="G29" s="15">
        <f t="shared" si="7"/>
        <v>0</v>
      </c>
    </row>
    <row r="30" spans="1:7" ht="115.5" x14ac:dyDescent="0.25">
      <c r="A30" s="47">
        <f t="shared" ref="A30" ca="1" si="8">IF(ISNUMBER(OFFSET(A30,-1,0)),OFFSET(A30,-1,0)+1,IF(ISNUMBER(OFFSET(A30,-2,0)),OFFSET(A30,-2,0)+1,IF(ISNUMBER(OFFSET(A30,-3,0)),OFFSET(A30,-3,0)+1,IF(ISNUMBER(OFFSET(A30,-4,0)),OFFSET(A30,-4,0)+1,IF(ISNUMBER(OFFSET(A30,-5,0)),OFFSET(A30,-5,0)+1,IF(ISNUMBER(OFFSET(A30,-6,0)),OFFSET(A30,-6,0)+1,IF(ISNUMBER(OFFSET(A30,-7,0)),OFFSET(A30,-7,0)+1,IF(ISNUMBER(OFFSET(A30,-8,0)),OFFSET(A30,-8,0)+1,1))))))))</f>
        <v>19</v>
      </c>
      <c r="B30" s="13" t="s">
        <v>172</v>
      </c>
      <c r="C30" s="13"/>
      <c r="D30" s="12" t="s">
        <v>9</v>
      </c>
      <c r="E30" s="14">
        <v>1</v>
      </c>
      <c r="F30" s="93"/>
      <c r="G30" s="15">
        <f t="shared" si="7"/>
        <v>0</v>
      </c>
    </row>
    <row r="31" spans="1:7" x14ac:dyDescent="0.25">
      <c r="A31" s="9"/>
      <c r="B31" s="9"/>
      <c r="C31" s="52"/>
      <c r="D31" s="9"/>
      <c r="E31" s="9"/>
      <c r="F31" s="9"/>
      <c r="G31" s="9"/>
    </row>
    <row r="32" spans="1:7" x14ac:dyDescent="0.25">
      <c r="A32" s="54" t="s">
        <v>15</v>
      </c>
      <c r="B32" s="38"/>
      <c r="C32" s="38"/>
      <c r="D32" s="39"/>
      <c r="E32" s="31"/>
      <c r="F32" s="31"/>
      <c r="G32" s="25">
        <f>SUM(G33:G48)</f>
        <v>0</v>
      </c>
    </row>
    <row r="33" spans="1:7" ht="128.25" x14ac:dyDescent="0.25">
      <c r="A33" s="47">
        <f t="shared" ref="A33:A48" ca="1" si="9">IF(ISNUMBER(OFFSET(A33,-1,0)),OFFSET(A33,-1,0)+1,IF(ISNUMBER(OFFSET(A33,-2,0)),OFFSET(A33,-2,0)+1,IF(ISNUMBER(OFFSET(A33,-3,0)),OFFSET(A33,-3,0)+1,IF(ISNUMBER(OFFSET(A33,-4,0)),OFFSET(A33,-4,0)+1,IF(ISNUMBER(OFFSET(A33,-5,0)),OFFSET(A33,-5,0)+1,IF(ISNUMBER(OFFSET(A33,-6,0)),OFFSET(A33,-6,0)+1,IF(ISNUMBER(OFFSET(A33,-7,0)),OFFSET(A33,-7,0)+1,IF(ISNUMBER(OFFSET(A33,-8,0)),OFFSET(A33,-8,0)+1,1))))))))</f>
        <v>20</v>
      </c>
      <c r="B33" s="22" t="s">
        <v>173</v>
      </c>
      <c r="C33" s="13" t="s">
        <v>156</v>
      </c>
      <c r="D33" s="21" t="s">
        <v>12</v>
      </c>
      <c r="E33" s="14">
        <f>804+3173+4435+22.7</f>
        <v>8434.7000000000007</v>
      </c>
      <c r="F33" s="100"/>
      <c r="G33" s="15">
        <f t="shared" ref="G33:G47" si="10">E33*F33</f>
        <v>0</v>
      </c>
    </row>
    <row r="34" spans="1:7" ht="90" x14ac:dyDescent="0.25">
      <c r="A34" s="47">
        <f t="shared" ca="1" si="9"/>
        <v>21</v>
      </c>
      <c r="B34" s="22" t="s">
        <v>147</v>
      </c>
      <c r="C34" s="13" t="s">
        <v>87</v>
      </c>
      <c r="D34" s="21" t="s">
        <v>12</v>
      </c>
      <c r="E34" s="14">
        <v>990</v>
      </c>
      <c r="F34" s="100"/>
      <c r="G34" s="15">
        <f t="shared" si="10"/>
        <v>0</v>
      </c>
    </row>
    <row r="35" spans="1:7" ht="77.25" x14ac:dyDescent="0.25">
      <c r="A35" s="47">
        <f ca="1">IF(ISNUMBER(OFFSET(A35,-1,0)),OFFSET(A35,-1,0)+1,IF(ISNUMBER(OFFSET(A35,-2,0)),OFFSET(A35,-2,0)+1,IF(ISNUMBER(OFFSET(A35,-3,0)),OFFSET(A35,-3,0)+1,IF(ISNUMBER(OFFSET(A35,-4,0)),OFFSET(A35,-4,0)+1,IF(ISNUMBER(OFFSET(A35,-5,0)),OFFSET(A35,-5,0)+1,IF(ISNUMBER(OFFSET(A35,-6,0)),OFFSET(A35,-6,0)+1,IF(ISNUMBER(OFFSET(A35,-7,0)),OFFSET(A35,-7,0)+1,IF(ISNUMBER(OFFSET(A35,-8,0)),OFFSET(A35,-8,0)+1,1))))))))</f>
        <v>22</v>
      </c>
      <c r="B35" s="22" t="s">
        <v>51</v>
      </c>
      <c r="C35" s="13" t="s">
        <v>135</v>
      </c>
      <c r="D35" s="21" t="s">
        <v>12</v>
      </c>
      <c r="E35" s="14">
        <v>80</v>
      </c>
      <c r="F35" s="100"/>
      <c r="G35" s="15">
        <f t="shared" si="10"/>
        <v>0</v>
      </c>
    </row>
    <row r="36" spans="1:7" ht="38.25" x14ac:dyDescent="0.25">
      <c r="A36" s="47">
        <f t="shared" ca="1" si="9"/>
        <v>23</v>
      </c>
      <c r="B36" s="83" t="s">
        <v>35</v>
      </c>
      <c r="C36" s="13" t="s">
        <v>123</v>
      </c>
      <c r="D36" s="21" t="s">
        <v>11</v>
      </c>
      <c r="E36" s="14">
        <v>25.6</v>
      </c>
      <c r="F36" s="100"/>
      <c r="G36" s="15">
        <f t="shared" si="10"/>
        <v>0</v>
      </c>
    </row>
    <row r="37" spans="1:7" ht="102.75" x14ac:dyDescent="0.25">
      <c r="A37" s="47">
        <f t="shared" ca="1" si="9"/>
        <v>24</v>
      </c>
      <c r="B37" s="22" t="s">
        <v>50</v>
      </c>
      <c r="C37" s="13" t="s">
        <v>132</v>
      </c>
      <c r="D37" s="21" t="s">
        <v>12</v>
      </c>
      <c r="E37" s="14">
        <v>48</v>
      </c>
      <c r="F37" s="100"/>
      <c r="G37" s="15">
        <f t="shared" si="10"/>
        <v>0</v>
      </c>
    </row>
    <row r="38" spans="1:7" ht="102.75" x14ac:dyDescent="0.25">
      <c r="A38" s="47">
        <f t="shared" ca="1" si="9"/>
        <v>25</v>
      </c>
      <c r="B38" s="22" t="s">
        <v>164</v>
      </c>
      <c r="C38" s="13" t="s">
        <v>146</v>
      </c>
      <c r="D38" s="21" t="s">
        <v>12</v>
      </c>
      <c r="E38" s="14">
        <v>488.7</v>
      </c>
      <c r="F38" s="100"/>
      <c r="G38" s="15">
        <f t="shared" si="10"/>
        <v>0</v>
      </c>
    </row>
    <row r="39" spans="1:7" ht="141" x14ac:dyDescent="0.25">
      <c r="A39" s="47">
        <f t="shared" ca="1" si="9"/>
        <v>26</v>
      </c>
      <c r="B39" s="22" t="s">
        <v>55</v>
      </c>
      <c r="C39" s="13" t="s">
        <v>157</v>
      </c>
      <c r="D39" s="21" t="s">
        <v>12</v>
      </c>
      <c r="E39" s="14">
        <f>223+785+1045+15.5</f>
        <v>2068.5</v>
      </c>
      <c r="F39" s="100"/>
      <c r="G39" s="15">
        <f t="shared" si="10"/>
        <v>0</v>
      </c>
    </row>
    <row r="40" spans="1:7" ht="115.5" x14ac:dyDescent="0.25">
      <c r="A40" s="47">
        <f ca="1">IF(ISNUMBER(OFFSET(A40,-1,0)),OFFSET(A40,-1,0)+1,IF(ISNUMBER(OFFSET(A40,-2,0)),OFFSETA(A40,-2,0)+1,IF(ISNUMBER(OFFSET(A40,-3,0)),OFFSET(A40,-3,0)+1,IF(ISNUMBER(OFFSET(A40,-4,0)),OFFSET(A40,-4,0)+1,OFFSET(A40,-5,0)+1))))</f>
        <v>27</v>
      </c>
      <c r="B40" s="22" t="s">
        <v>86</v>
      </c>
      <c r="C40" s="13" t="s">
        <v>122</v>
      </c>
      <c r="D40" s="21" t="s">
        <v>12</v>
      </c>
      <c r="E40" s="14">
        <v>424.7</v>
      </c>
      <c r="F40" s="100"/>
      <c r="G40" s="15">
        <f t="shared" si="10"/>
        <v>0</v>
      </c>
    </row>
    <row r="41" spans="1:7" ht="64.5" x14ac:dyDescent="0.25">
      <c r="A41" s="47">
        <f ca="1">IF(ISNUMBER(OFFSET(A41,-1,0)),OFFSET(A41,-1,0)+1,IF(ISNUMBER(OFFSET(A41,-2,0)),OFFSET(A41,-2,0)+1,IF(ISNUMBER(OFFSET(A41,-3,0)),OFFSET(A41,-3,0)+1,IF(ISNUMBER(OFFSET(A41,-4,0)),OFFSET(A41,-4,0)+1,IF(ISNUMBER(OFFSET(A41,-5,0)),OFFSET(A41,-5,0)+1,IF(ISNUMBER(OFFSET(A41,-6,0)),OFFSET(A41,-6,0)+1,IF(ISNUMBER(OFFSET(A41,-7,0)),OFFSET(A41,-7,0)+1,IF(ISNUMBER(OFFSET(A41,-8,0)),OFFSET(A41,-8,0)+1,1))))))))</f>
        <v>28</v>
      </c>
      <c r="B41" s="22" t="s">
        <v>84</v>
      </c>
      <c r="C41" s="13" t="s">
        <v>85</v>
      </c>
      <c r="D41" s="21" t="s">
        <v>11</v>
      </c>
      <c r="E41" s="14">
        <v>1026</v>
      </c>
      <c r="F41" s="100"/>
      <c r="G41" s="15">
        <f>E41*F41</f>
        <v>0</v>
      </c>
    </row>
    <row r="42" spans="1:7" ht="90" x14ac:dyDescent="0.25">
      <c r="A42" s="47">
        <f ca="1">IF(ISNUMBER(OFFSET(A42,-1,0)),OFFSET(A42,-1,0)+1,IF(ISNUMBER(OFFSET(A42,-2,0)),OFFSET(A42,-2,0)+1,IF(ISNUMBER(OFFSET(A42,-3,0)),OFFSET(A42,-3,0)+1,IF(ISNUMBER(OFFSET(A42,-4,0)),OFFSET(A42,-4,0)+1,IF(ISNUMBER(OFFSET(A42,-5,0)),OFFSET(A42,-5,0)+1,IF(ISNUMBER(OFFSET(A42,-6,0)),OFFSET(A42,-6,0)+1,IF(ISNUMBER(OFFSET(A42,-7,0)),OFFSET(A42,-7,0)+1,IF(ISNUMBER(OFFSET(A42,-8,0)),OFFSET(A42,-8,0)+1,1))))))))</f>
        <v>29</v>
      </c>
      <c r="B42" s="22" t="s">
        <v>82</v>
      </c>
      <c r="C42" s="13" t="s">
        <v>83</v>
      </c>
      <c r="D42" s="21" t="s">
        <v>11</v>
      </c>
      <c r="E42" s="14">
        <v>1026</v>
      </c>
      <c r="F42" s="100"/>
      <c r="G42" s="15">
        <f>E42*F42</f>
        <v>0</v>
      </c>
    </row>
    <row r="43" spans="1:7" ht="51.75" x14ac:dyDescent="0.25">
      <c r="A43" s="47">
        <f t="shared" ca="1" si="9"/>
        <v>30</v>
      </c>
      <c r="B43" s="22" t="s">
        <v>91</v>
      </c>
      <c r="C43" s="13" t="s">
        <v>32</v>
      </c>
      <c r="D43" s="21" t="s">
        <v>12</v>
      </c>
      <c r="E43" s="14">
        <v>47</v>
      </c>
      <c r="F43" s="100"/>
      <c r="G43" s="15">
        <f t="shared" si="10"/>
        <v>0</v>
      </c>
    </row>
    <row r="44" spans="1:7" ht="64.5" x14ac:dyDescent="0.25">
      <c r="A44" s="47">
        <f t="shared" ca="1" si="9"/>
        <v>31</v>
      </c>
      <c r="B44" s="22" t="s">
        <v>150</v>
      </c>
      <c r="C44" s="13" t="s">
        <v>89</v>
      </c>
      <c r="D44" s="21" t="s">
        <v>12</v>
      </c>
      <c r="E44" s="14">
        <v>4.7</v>
      </c>
      <c r="F44" s="100"/>
      <c r="G44" s="15">
        <f t="shared" si="10"/>
        <v>0</v>
      </c>
    </row>
    <row r="45" spans="1:7" ht="64.5" x14ac:dyDescent="0.25">
      <c r="A45" s="47">
        <f t="shared" ca="1" si="9"/>
        <v>32</v>
      </c>
      <c r="B45" s="22" t="s">
        <v>152</v>
      </c>
      <c r="C45" s="13" t="s">
        <v>151</v>
      </c>
      <c r="D45" s="21" t="s">
        <v>12</v>
      </c>
      <c r="E45" s="14">
        <v>0.65</v>
      </c>
      <c r="F45" s="100"/>
      <c r="G45" s="15">
        <f t="shared" ref="G45:G46" si="11">E45*F45</f>
        <v>0</v>
      </c>
    </row>
    <row r="46" spans="1:7" ht="51.75" x14ac:dyDescent="0.25">
      <c r="A46" s="47">
        <f t="shared" ca="1" si="9"/>
        <v>33</v>
      </c>
      <c r="B46" s="22" t="s">
        <v>154</v>
      </c>
      <c r="C46" s="13" t="s">
        <v>155</v>
      </c>
      <c r="D46" s="21" t="s">
        <v>12</v>
      </c>
      <c r="E46" s="14">
        <v>4.9000000000000004</v>
      </c>
      <c r="F46" s="100"/>
      <c r="G46" s="15">
        <f t="shared" si="11"/>
        <v>0</v>
      </c>
    </row>
    <row r="47" spans="1:7" ht="77.25" x14ac:dyDescent="0.25">
      <c r="A47" s="47">
        <f t="shared" ca="1" si="9"/>
        <v>34</v>
      </c>
      <c r="B47" s="22" t="s">
        <v>58</v>
      </c>
      <c r="C47" s="13" t="s">
        <v>136</v>
      </c>
      <c r="D47" s="21" t="s">
        <v>17</v>
      </c>
      <c r="E47" s="14">
        <f>1.7*(E33-E39)+1.7*349.6</f>
        <v>11416.86</v>
      </c>
      <c r="F47" s="100"/>
      <c r="G47" s="15">
        <f t="shared" si="10"/>
        <v>0</v>
      </c>
    </row>
    <row r="48" spans="1:7" ht="102.75" x14ac:dyDescent="0.25">
      <c r="A48" s="47">
        <f t="shared" ca="1" si="9"/>
        <v>35</v>
      </c>
      <c r="B48" s="13" t="s">
        <v>88</v>
      </c>
      <c r="C48" s="13" t="s">
        <v>149</v>
      </c>
      <c r="D48" s="12" t="s">
        <v>11</v>
      </c>
      <c r="E48" s="14">
        <f>152+320+690+1355</f>
        <v>2517</v>
      </c>
      <c r="F48" s="93"/>
      <c r="G48" s="15">
        <f>E48*F48</f>
        <v>0</v>
      </c>
    </row>
    <row r="49" spans="1:7" x14ac:dyDescent="0.25">
      <c r="A49" s="1"/>
      <c r="B49" s="2"/>
      <c r="C49" s="2"/>
      <c r="D49" s="1"/>
      <c r="E49" s="4"/>
      <c r="G49" s="5"/>
    </row>
    <row r="50" spans="1:7" x14ac:dyDescent="0.25">
      <c r="A50" s="51" t="s">
        <v>22</v>
      </c>
      <c r="B50" s="29"/>
      <c r="C50" s="29"/>
      <c r="D50" s="30"/>
      <c r="E50" s="23"/>
      <c r="F50" s="23"/>
      <c r="G50" s="24">
        <f>+G51+G62+G72+G75</f>
        <v>0</v>
      </c>
    </row>
    <row r="51" spans="1:7" x14ac:dyDescent="0.25">
      <c r="A51" s="6" t="s">
        <v>25</v>
      </c>
      <c r="B51" s="22"/>
      <c r="C51" s="22"/>
      <c r="D51" s="21"/>
      <c r="E51" s="19"/>
      <c r="F51" s="19"/>
      <c r="G51" s="11">
        <f>SUM(G54:G60)</f>
        <v>0</v>
      </c>
    </row>
    <row r="52" spans="1:7" ht="45" customHeight="1" x14ac:dyDescent="0.25">
      <c r="A52" s="61" t="s">
        <v>23</v>
      </c>
      <c r="B52" s="107" t="s">
        <v>24</v>
      </c>
      <c r="C52" s="107"/>
      <c r="D52" s="107"/>
      <c r="E52" s="107"/>
      <c r="F52" s="23"/>
      <c r="G52" s="24"/>
    </row>
    <row r="53" spans="1:7" x14ac:dyDescent="0.25">
      <c r="A53" s="62"/>
      <c r="B53" s="108" t="s">
        <v>36</v>
      </c>
      <c r="C53" s="108"/>
      <c r="D53" s="108"/>
      <c r="E53" s="108"/>
      <c r="F53" s="31"/>
      <c r="G53" s="25"/>
    </row>
    <row r="54" spans="1:7" ht="64.5" x14ac:dyDescent="0.25">
      <c r="A54" s="47">
        <f t="shared" ref="A54:A60" ca="1" si="12">IF(ISNUMBER(OFFSET(A54,-1,0)),OFFSET(A54,-1,0)+1,IF(ISNUMBER(OFFSET(A54,-2,0)),OFFSET(A54,-2,0)+1,IF(ISNUMBER(OFFSET(A54,-3,0)),OFFSET(A54,-3,0)+1,IF(ISNUMBER(OFFSET(A54,-4,0)),OFFSET(A54,-4,0)+1,IF(ISNUMBER(OFFSET(A54,-5,0)),OFFSET(A54,-5,0)+1,IF(ISNUMBER(OFFSET(A54,-6,0)),OFFSET(A54,-6,0)+1,IF(ISNUMBER(OFFSET(A54,-7,0)),OFFSET(A54,-7,0)+1,IF(ISNUMBER(OFFSET(A54,-8,0)),OFFSET(A54,-8,0)+1,1))))))))</f>
        <v>36</v>
      </c>
      <c r="B54" s="28" t="s">
        <v>114</v>
      </c>
      <c r="C54" s="28" t="s">
        <v>116</v>
      </c>
      <c r="D54" s="16" t="s">
        <v>11</v>
      </c>
      <c r="E54" s="17">
        <v>17.8</v>
      </c>
      <c r="F54" s="101"/>
      <c r="G54" s="15">
        <f t="shared" ref="G54" si="13">E54*F54</f>
        <v>0</v>
      </c>
    </row>
    <row r="55" spans="1:7" ht="64.5" x14ac:dyDescent="0.25">
      <c r="A55" s="47">
        <f t="shared" ca="1" si="12"/>
        <v>37</v>
      </c>
      <c r="B55" s="28" t="s">
        <v>115</v>
      </c>
      <c r="C55" s="28" t="s">
        <v>117</v>
      </c>
      <c r="D55" s="16" t="s">
        <v>11</v>
      </c>
      <c r="E55" s="17">
        <v>35.6</v>
      </c>
      <c r="F55" s="101"/>
      <c r="G55" s="15">
        <f t="shared" ref="G55:G57" si="14">E55*F55</f>
        <v>0</v>
      </c>
    </row>
    <row r="56" spans="1:7" ht="102.75" x14ac:dyDescent="0.25">
      <c r="A56" s="47">
        <f ca="1">IF(ISNUMBER(OFFSET(A56,-1,0)),OFFSET(A56,-1,0)+1,IF(ISNUMBER(OFFSET(A56,-2,0)),OFFSET(A56,-2,0)+1,IF(ISNUMBER(OFFSET(A56,-3,0)),OFFSET(A56,-3,0)+1,IF(ISNUMBER(OFFSET(A56,-4,0)),OFFSET(A56,-4,0)+1,IF(ISNUMBER(OFFSET(A56,-5,0)),OFFSET(A56,-5,0)+1,IF(ISNUMBER(OFFSET(A56,-6,0)),OFFSET(A56,-6,0)+1,IF(ISNUMBER(OFFSET(A56,-7,0)),OFFSET(A56,-7,0)+1,IF(ISNUMBER(OFFSET(A56,-8,0)),OFFSET(A56,-8,0)+1,1))))))))</f>
        <v>38</v>
      </c>
      <c r="B56" s="13" t="s">
        <v>118</v>
      </c>
      <c r="C56" s="13" t="s">
        <v>137</v>
      </c>
      <c r="D56" s="12" t="s">
        <v>11</v>
      </c>
      <c r="E56" s="89">
        <f>414+54+26+99</f>
        <v>593</v>
      </c>
      <c r="F56" s="93"/>
      <c r="G56" s="15">
        <f t="shared" si="14"/>
        <v>0</v>
      </c>
    </row>
    <row r="57" spans="1:7" ht="39" x14ac:dyDescent="0.25">
      <c r="A57" s="47">
        <f ca="1">IF(ISNUMBER(OFFSET(A57,-1,0)),OFFSET(A57,-1,0)+1,IF(ISNUMBER(OFFSET(A57,-2,0)),OFFSET(A57,-2,0)+1,IF(ISNUMBER(OFFSET(A57,-3,0)),OFFSET(A57,-3,0)+1,IF(ISNUMBER(OFFSET(A57,-4,0)),OFFSET(A57,-4,0)+1,IF(ISNUMBER(OFFSET(A57,-5,0)),OFFSET(A57,-5,0)+1,IF(ISNUMBER(OFFSET(A57,-6,0)),OFFSET(A57,-6,0)+1,IF(ISNUMBER(OFFSET(A57,-7,0)),OFFSET(A57,-7,0)+1,IF(ISNUMBER(OFFSET(A57,-8,0)),OFFSET(A57,-8,0)+1,1))))))))</f>
        <v>39</v>
      </c>
      <c r="B57" s="28" t="s">
        <v>99</v>
      </c>
      <c r="C57" s="28" t="s">
        <v>100</v>
      </c>
      <c r="D57" s="12" t="s">
        <v>9</v>
      </c>
      <c r="E57" s="32">
        <v>32</v>
      </c>
      <c r="F57" s="101"/>
      <c r="G57" s="15">
        <f t="shared" si="14"/>
        <v>0</v>
      </c>
    </row>
    <row r="58" spans="1:7" ht="39" x14ac:dyDescent="0.25">
      <c r="A58" s="47">
        <f t="shared" ca="1" si="12"/>
        <v>40</v>
      </c>
      <c r="B58" s="28" t="s">
        <v>98</v>
      </c>
      <c r="C58" s="28" t="s">
        <v>97</v>
      </c>
      <c r="D58" s="12" t="s">
        <v>11</v>
      </c>
      <c r="E58" s="32">
        <v>104.1</v>
      </c>
      <c r="F58" s="101"/>
      <c r="G58" s="15">
        <f t="shared" ref="G58:G59" si="15">E58*F58</f>
        <v>0</v>
      </c>
    </row>
    <row r="59" spans="1:7" ht="39" x14ac:dyDescent="0.25">
      <c r="A59" s="47">
        <f t="shared" ca="1" si="12"/>
        <v>41</v>
      </c>
      <c r="B59" s="28" t="s">
        <v>130</v>
      </c>
      <c r="C59" s="28" t="s">
        <v>131</v>
      </c>
      <c r="D59" s="12" t="s">
        <v>9</v>
      </c>
      <c r="E59" s="32">
        <v>4</v>
      </c>
      <c r="F59" s="101"/>
      <c r="G59" s="15">
        <f t="shared" si="15"/>
        <v>0</v>
      </c>
    </row>
    <row r="60" spans="1:7" ht="39" x14ac:dyDescent="0.25">
      <c r="A60" s="47">
        <f t="shared" ca="1" si="12"/>
        <v>42</v>
      </c>
      <c r="B60" s="28" t="s">
        <v>128</v>
      </c>
      <c r="C60" s="28" t="s">
        <v>129</v>
      </c>
      <c r="D60" s="12" t="s">
        <v>9</v>
      </c>
      <c r="E60" s="32">
        <v>5</v>
      </c>
      <c r="F60" s="101"/>
      <c r="G60" s="15">
        <f t="shared" ref="G60" si="16">E60*F60</f>
        <v>0</v>
      </c>
    </row>
    <row r="61" spans="1:7" x14ac:dyDescent="0.25">
      <c r="A61" s="1"/>
      <c r="B61" s="2"/>
      <c r="C61" s="2"/>
      <c r="D61" s="1"/>
      <c r="E61" s="4"/>
      <c r="G61" s="5"/>
    </row>
    <row r="62" spans="1:7" x14ac:dyDescent="0.25">
      <c r="A62" s="6" t="s">
        <v>26</v>
      </c>
      <c r="B62" s="22"/>
      <c r="C62" s="22"/>
      <c r="D62" s="21"/>
      <c r="E62" s="19"/>
      <c r="F62" s="19"/>
      <c r="G62" s="11">
        <f>SUM(G63:G70)</f>
        <v>0</v>
      </c>
    </row>
    <row r="63" spans="1:7" ht="90" x14ac:dyDescent="0.25">
      <c r="A63" s="47">
        <f t="shared" ref="A63:A69" ca="1" si="17">IF(ISNUMBER(OFFSET(A63,-1,0)),OFFSET(A63,-1,0)+1,IF(ISNUMBER(OFFSET(A63,-2,0)),OFFSET(A63,-2,0)+1,IF(ISNUMBER(OFFSET(A63,-3,0)),OFFSET(A63,-3,0)+1,IF(ISNUMBER(OFFSET(A63,-4,0)),OFFSET(A63,-4,0)+1,IF(ISNUMBER(OFFSET(A63,-5,0)),OFFSET(A63,-5,0)+1,IF(ISNUMBER(OFFSET(A63,-6,0)),OFFSET(A63,-6,0)+1,IF(ISNUMBER(OFFSET(A63,-7,0)),OFFSET(A63,-7,0)+1,IF(ISNUMBER(OFFSET(A63,-8,0)),OFFSET(A63,-8,0)+1,1))))))))</f>
        <v>43</v>
      </c>
      <c r="B63" s="28" t="s">
        <v>102</v>
      </c>
      <c r="C63" s="28" t="s">
        <v>108</v>
      </c>
      <c r="D63" s="16" t="s">
        <v>27</v>
      </c>
      <c r="E63" s="14">
        <f>8*110.84</f>
        <v>886.72</v>
      </c>
      <c r="F63" s="101"/>
      <c r="G63" s="18">
        <f>E63*F63</f>
        <v>0</v>
      </c>
    </row>
    <row r="64" spans="1:7" ht="90" x14ac:dyDescent="0.25">
      <c r="A64" s="47">
        <f t="shared" ca="1" si="17"/>
        <v>44</v>
      </c>
      <c r="B64" s="28" t="s">
        <v>101</v>
      </c>
      <c r="C64" s="28" t="s">
        <v>109</v>
      </c>
      <c r="D64" s="16" t="s">
        <v>27</v>
      </c>
      <c r="E64" s="14">
        <f>8*123.33</f>
        <v>986.64</v>
      </c>
      <c r="F64" s="101"/>
      <c r="G64" s="18">
        <f>E64*F64</f>
        <v>0</v>
      </c>
    </row>
    <row r="65" spans="1:26" ht="64.5" x14ac:dyDescent="0.25">
      <c r="A65" s="47">
        <f t="shared" ca="1" si="17"/>
        <v>45</v>
      </c>
      <c r="B65" s="13" t="s">
        <v>40</v>
      </c>
      <c r="C65" s="13" t="s">
        <v>111</v>
      </c>
      <c r="D65" s="12" t="s">
        <v>27</v>
      </c>
      <c r="E65" s="14">
        <f>3651+313+939+522</f>
        <v>5425</v>
      </c>
      <c r="F65" s="93"/>
      <c r="G65" s="18">
        <f t="shared" ref="G65" si="18">E65*F65</f>
        <v>0</v>
      </c>
    </row>
    <row r="66" spans="1:26" s="53" customFormat="1" ht="39" x14ac:dyDescent="0.25">
      <c r="A66" s="47">
        <f t="shared" ca="1" si="17"/>
        <v>46</v>
      </c>
      <c r="B66" s="13" t="s">
        <v>103</v>
      </c>
      <c r="C66" s="13" t="s">
        <v>104</v>
      </c>
      <c r="D66" s="12" t="s">
        <v>27</v>
      </c>
      <c r="E66" s="14">
        <f>32*3.53*42.3</f>
        <v>4778.2079999999996</v>
      </c>
      <c r="F66" s="93"/>
      <c r="G66" s="18">
        <f t="shared" ref="G66:G68" si="19">E66*F66</f>
        <v>0</v>
      </c>
      <c r="H66" s="95"/>
      <c r="I66"/>
      <c r="J66"/>
      <c r="K66"/>
      <c r="L66"/>
      <c r="M66"/>
      <c r="N66"/>
      <c r="O66"/>
      <c r="P66"/>
      <c r="Q66"/>
      <c r="R66"/>
      <c r="S66"/>
      <c r="T66"/>
      <c r="U66"/>
      <c r="V66"/>
      <c r="W66"/>
      <c r="X66"/>
      <c r="Y66"/>
      <c r="Z66"/>
    </row>
    <row r="67" spans="1:26" ht="39" x14ac:dyDescent="0.25">
      <c r="A67" s="47">
        <f t="shared" ca="1" si="17"/>
        <v>47</v>
      </c>
      <c r="B67" s="13" t="s">
        <v>106</v>
      </c>
      <c r="C67" s="13" t="s">
        <v>107</v>
      </c>
      <c r="D67" s="12" t="s">
        <v>27</v>
      </c>
      <c r="E67" s="14">
        <v>38.74</v>
      </c>
      <c r="F67" s="93"/>
      <c r="G67" s="18">
        <f t="shared" si="19"/>
        <v>0</v>
      </c>
    </row>
    <row r="68" spans="1:26" ht="26.25" x14ac:dyDescent="0.25">
      <c r="A68" s="47">
        <f t="shared" ca="1" si="17"/>
        <v>48</v>
      </c>
      <c r="B68" s="13" t="s">
        <v>176</v>
      </c>
      <c r="C68" s="13" t="s">
        <v>105</v>
      </c>
      <c r="D68" s="12" t="s">
        <v>9</v>
      </c>
      <c r="E68" s="14">
        <v>64</v>
      </c>
      <c r="F68" s="93"/>
      <c r="G68" s="18">
        <f t="shared" si="19"/>
        <v>0</v>
      </c>
    </row>
    <row r="69" spans="1:26" ht="77.25" x14ac:dyDescent="0.25">
      <c r="A69" s="47">
        <f t="shared" ca="1" si="17"/>
        <v>49</v>
      </c>
      <c r="B69" s="13" t="s">
        <v>110</v>
      </c>
      <c r="C69" s="13"/>
      <c r="D69" s="12" t="s">
        <v>9</v>
      </c>
      <c r="E69" s="14">
        <v>50</v>
      </c>
      <c r="F69" s="93"/>
      <c r="G69" s="18">
        <f t="shared" ref="G69:G70" si="20">E69*F69</f>
        <v>0</v>
      </c>
    </row>
    <row r="70" spans="1:26" ht="90" x14ac:dyDescent="0.25">
      <c r="A70" s="47">
        <v>50</v>
      </c>
      <c r="B70" s="13" t="s">
        <v>167</v>
      </c>
      <c r="C70" s="28" t="s">
        <v>168</v>
      </c>
      <c r="D70" s="12" t="s">
        <v>9</v>
      </c>
      <c r="E70" s="14">
        <v>209</v>
      </c>
      <c r="F70" s="93"/>
      <c r="G70" s="18">
        <f t="shared" si="20"/>
        <v>0</v>
      </c>
    </row>
    <row r="71" spans="1:26" ht="14.25" customHeight="1" x14ac:dyDescent="0.25">
      <c r="A71" s="1"/>
      <c r="B71" s="2"/>
      <c r="C71" s="2"/>
      <c r="D71" s="1"/>
      <c r="E71" s="4"/>
      <c r="G71" s="5"/>
    </row>
    <row r="72" spans="1:26" x14ac:dyDescent="0.25">
      <c r="A72" s="6" t="s">
        <v>28</v>
      </c>
      <c r="B72" s="20"/>
      <c r="C72" s="33"/>
      <c r="D72" s="20"/>
      <c r="E72" s="20"/>
      <c r="F72" s="94"/>
      <c r="G72" s="24">
        <f>SUM(G73:G73)</f>
        <v>0</v>
      </c>
    </row>
    <row r="73" spans="1:26" ht="77.25" x14ac:dyDescent="0.25">
      <c r="A73" s="47">
        <f t="shared" ref="A73" ca="1" si="21">IF(ISNUMBER(OFFSET(A73,-1,0)),OFFSET(A73,-1,0)+1,IF(ISNUMBER(OFFSET(A73,-2,0)),OFFSET(A73,-2,0)+1,IF(ISNUMBER(OFFSET(A73,-3,0)),OFFSET(A73,-3,0)+1,IF(ISNUMBER(OFFSET(A73,-4,0)),OFFSET(A73,-4,0)+1,IF(ISNUMBER(OFFSET(A73,-5,0)),OFFSET(A73,-5,0)+1,IF(ISNUMBER(OFFSET(A73,-6,0)),OFFSET(A73,-6,0)+1,IF(ISNUMBER(OFFSET(A73,-7,0)),OFFSET(A73,-7,0)+1,IF(ISNUMBER(OFFSET(A73,-8,0)),OFFSET(A73,-8,0)+1,1))))))))</f>
        <v>51</v>
      </c>
      <c r="B73" s="13" t="s">
        <v>112</v>
      </c>
      <c r="C73" s="13" t="s">
        <v>113</v>
      </c>
      <c r="D73" s="12" t="s">
        <v>12</v>
      </c>
      <c r="E73" s="17">
        <v>19.2</v>
      </c>
      <c r="F73" s="101"/>
      <c r="G73" s="15">
        <f t="shared" ref="G73" si="22">E73*F73</f>
        <v>0</v>
      </c>
    </row>
    <row r="74" spans="1:26" x14ac:dyDescent="0.25">
      <c r="A74" s="1"/>
      <c r="B74" s="2"/>
      <c r="C74" s="2"/>
      <c r="D74" s="21"/>
      <c r="E74" s="19"/>
      <c r="G74" s="5"/>
    </row>
    <row r="75" spans="1:26" x14ac:dyDescent="0.25">
      <c r="A75" s="6" t="s">
        <v>41</v>
      </c>
      <c r="B75" s="20"/>
      <c r="C75" s="33"/>
      <c r="D75" s="20"/>
      <c r="E75" s="20"/>
      <c r="F75" s="94"/>
      <c r="G75" s="90">
        <f>SUM(G76:G78)</f>
        <v>0</v>
      </c>
    </row>
    <row r="76" spans="1:26" ht="102.75" x14ac:dyDescent="0.25">
      <c r="A76" s="47">
        <f t="shared" ref="A76:A78" ca="1" si="23">IF(ISNUMBER(OFFSET(A76,-1,0)),OFFSET(A76,-1,0)+1,IF(ISNUMBER(OFFSET(A76,-2,0)),OFFSET(A76,-2,0)+1,IF(ISNUMBER(OFFSET(A76,-3,0)),OFFSET(A76,-3,0)+1,IF(ISNUMBER(OFFSET(A76,-4,0)),OFFSET(A76,-4,0)+1,IF(ISNUMBER(OFFSET(A76,-5,0)),OFFSET(A76,-5,0)+1,IF(ISNUMBER(OFFSET(A76,-6,0)),OFFSET(A76,-6,0)+1,IF(ISNUMBER(OFFSET(A76,-7,0)),OFFSET(A76,-7,0)+1,IF(ISNUMBER(OFFSET(A76,-8,0)),OFFSET(A76,-8,0)+1,1))))))))</f>
        <v>52</v>
      </c>
      <c r="B76" s="13" t="s">
        <v>143</v>
      </c>
      <c r="C76" s="13" t="s">
        <v>139</v>
      </c>
      <c r="D76" s="12" t="s">
        <v>12</v>
      </c>
      <c r="E76" s="17">
        <f>514+16</f>
        <v>530</v>
      </c>
      <c r="F76" s="101"/>
      <c r="G76" s="15">
        <f>E76*F76</f>
        <v>0</v>
      </c>
    </row>
    <row r="77" spans="1:26" ht="141" x14ac:dyDescent="0.25">
      <c r="A77" s="47">
        <f t="shared" ca="1" si="23"/>
        <v>53</v>
      </c>
      <c r="B77" s="91" t="s">
        <v>174</v>
      </c>
      <c r="C77" s="28" t="s">
        <v>138</v>
      </c>
      <c r="D77" s="12" t="s">
        <v>12</v>
      </c>
      <c r="E77" s="17">
        <f>171+78</f>
        <v>249</v>
      </c>
      <c r="F77" s="101"/>
      <c r="G77" s="15">
        <f>E77*F77</f>
        <v>0</v>
      </c>
    </row>
    <row r="78" spans="1:26" ht="90" x14ac:dyDescent="0.25">
      <c r="A78" s="47">
        <f t="shared" ca="1" si="23"/>
        <v>54</v>
      </c>
      <c r="B78" s="13" t="s">
        <v>127</v>
      </c>
      <c r="C78" s="28" t="s">
        <v>133</v>
      </c>
      <c r="D78" s="12" t="s">
        <v>12</v>
      </c>
      <c r="E78" s="17">
        <f>5+3*0.6</f>
        <v>6.8</v>
      </c>
      <c r="F78" s="101"/>
      <c r="G78" s="15">
        <f>E78*F78</f>
        <v>0</v>
      </c>
    </row>
    <row r="79" spans="1:26" x14ac:dyDescent="0.25">
      <c r="A79" s="1"/>
      <c r="B79" s="2"/>
      <c r="C79" s="2"/>
      <c r="D79" s="1"/>
      <c r="E79" s="4"/>
      <c r="G79" s="5"/>
    </row>
    <row r="80" spans="1:26" x14ac:dyDescent="0.25">
      <c r="A80" s="6" t="s">
        <v>30</v>
      </c>
      <c r="B80" s="8"/>
      <c r="C80" s="8"/>
      <c r="D80" s="7"/>
      <c r="E80" s="10"/>
      <c r="F80" s="10"/>
      <c r="G80" s="11">
        <f>SUM(G82:G88)</f>
        <v>0</v>
      </c>
    </row>
    <row r="81" spans="1:10" ht="31.5" customHeight="1" x14ac:dyDescent="0.25">
      <c r="A81" s="60" t="s">
        <v>23</v>
      </c>
      <c r="B81" s="106" t="s">
        <v>81</v>
      </c>
      <c r="C81" s="106"/>
      <c r="D81" s="106"/>
      <c r="E81" s="106"/>
      <c r="F81" s="106"/>
      <c r="G81" s="24"/>
    </row>
    <row r="82" spans="1:10" ht="102.75" x14ac:dyDescent="0.25">
      <c r="A82" s="47">
        <f t="shared" ref="A82:A88" ca="1" si="24">IF(ISNUMBER(OFFSET(A82,-1,0)),OFFSET(A82,-1,0)+1,IF(ISNUMBER(OFFSET(A82,-2,0)),OFFSET(A82,-2,0)+1,IF(ISNUMBER(OFFSET(A82,-3,0)),OFFSET(A82,-3,0)+1,IF(ISNUMBER(OFFSET(A82,-4,0)),OFFSET(A82,-4,0)+1,IF(ISNUMBER(OFFSET(A82,-5,0)),OFFSET(A82,-5,0)+1,IF(ISNUMBER(OFFSET(A82,-6,0)),OFFSET(A82,-6,0)+1,IF(ISNUMBER(OFFSET(A82,-7,0)),OFFSET(A82,-7,0)+1,IF(ISNUMBER(OFFSET(A82,-8,0)),OFFSET(A82,-8,0)+1,1))))))))</f>
        <v>55</v>
      </c>
      <c r="B82" s="13" t="s">
        <v>159</v>
      </c>
      <c r="C82" s="13" t="s">
        <v>90</v>
      </c>
      <c r="D82" s="12" t="s">
        <v>12</v>
      </c>
      <c r="E82" s="14">
        <v>14.9</v>
      </c>
      <c r="F82" s="93"/>
      <c r="G82" s="15">
        <f t="shared" ref="G82:G88" si="25">E82*F82</f>
        <v>0</v>
      </c>
    </row>
    <row r="83" spans="1:10" ht="102.75" x14ac:dyDescent="0.25">
      <c r="A83" s="47">
        <f t="shared" ca="1" si="24"/>
        <v>56</v>
      </c>
      <c r="B83" s="13" t="s">
        <v>160</v>
      </c>
      <c r="C83" s="13" t="s">
        <v>90</v>
      </c>
      <c r="D83" s="12" t="s">
        <v>12</v>
      </c>
      <c r="E83" s="14">
        <v>30.5</v>
      </c>
      <c r="F83" s="93"/>
      <c r="G83" s="15">
        <f t="shared" ref="G83" si="26">E83*F83</f>
        <v>0</v>
      </c>
    </row>
    <row r="84" spans="1:10" ht="77.25" x14ac:dyDescent="0.25">
      <c r="A84" s="47">
        <f t="shared" ca="1" si="24"/>
        <v>57</v>
      </c>
      <c r="B84" s="13" t="s">
        <v>158</v>
      </c>
      <c r="C84" s="13" t="s">
        <v>78</v>
      </c>
      <c r="D84" s="12" t="s">
        <v>11</v>
      </c>
      <c r="E84" s="14">
        <v>60</v>
      </c>
      <c r="F84" s="93"/>
      <c r="G84" s="15">
        <f t="shared" si="25"/>
        <v>0</v>
      </c>
    </row>
    <row r="85" spans="1:10" ht="77.25" x14ac:dyDescent="0.25">
      <c r="A85" s="47">
        <f t="shared" ca="1" si="24"/>
        <v>58</v>
      </c>
      <c r="B85" s="13" t="s">
        <v>80</v>
      </c>
      <c r="C85" s="13" t="s">
        <v>79</v>
      </c>
      <c r="D85" s="12" t="s">
        <v>11</v>
      </c>
      <c r="E85" s="14">
        <v>60</v>
      </c>
      <c r="F85" s="93"/>
      <c r="G85" s="15">
        <f t="shared" si="25"/>
        <v>0</v>
      </c>
    </row>
    <row r="86" spans="1:10" ht="102.75" x14ac:dyDescent="0.25">
      <c r="A86" s="47">
        <f ca="1">IF(ISNUMBER(OFFSET(A86,-1,0)),OFFSET(A86,-1,0)+1,IF(ISNUMBER(OFFSET(A86,-2,0)),OFFSET(A86,-2,0)+1,IF(ISNUMBER(OFFSET(A86,-3,0)),OFFSET(A86,-3,0)+1,IF(ISNUMBER(OFFSET(A86,-4,0)),OFFSET(A86,-4,0)+1,IF(ISNUMBER(OFFSET(A86,-5,0)),OFFSET(A86,-5,0)+1,IF(ISNUMBER(OFFSET(A86,-6,0)),OFFSET(A86,-6,0)+1,IF(ISNUMBER(OFFSET(A86,-7,0)),OFFSET(A86,-7,0)+1,IF(ISNUMBER(OFFSET(A86,-8,0)),OFFSET(A86,-8,0)+1,1))))))))</f>
        <v>59</v>
      </c>
      <c r="B86" s="13" t="s">
        <v>42</v>
      </c>
      <c r="C86" s="13"/>
      <c r="D86" s="12" t="s">
        <v>16</v>
      </c>
      <c r="E86" s="14">
        <v>20.9</v>
      </c>
      <c r="F86" s="93"/>
      <c r="G86" s="15">
        <f t="shared" si="25"/>
        <v>0</v>
      </c>
    </row>
    <row r="87" spans="1:10" ht="102.75" x14ac:dyDescent="0.25">
      <c r="A87" s="47">
        <f t="shared" ca="1" si="24"/>
        <v>60</v>
      </c>
      <c r="B87" s="13" t="s">
        <v>49</v>
      </c>
      <c r="C87" s="13" t="s">
        <v>119</v>
      </c>
      <c r="D87" s="12" t="s">
        <v>12</v>
      </c>
      <c r="E87" s="14">
        <v>212.4</v>
      </c>
      <c r="F87" s="93"/>
      <c r="G87" s="15">
        <f t="shared" ref="G87" si="27">E87*F87</f>
        <v>0</v>
      </c>
    </row>
    <row r="88" spans="1:10" ht="179.25" x14ac:dyDescent="0.25">
      <c r="A88" s="47">
        <f t="shared" ca="1" si="24"/>
        <v>61</v>
      </c>
      <c r="B88" s="13" t="s">
        <v>120</v>
      </c>
      <c r="C88" s="13" t="s">
        <v>121</v>
      </c>
      <c r="D88" s="12" t="s">
        <v>12</v>
      </c>
      <c r="E88" s="14">
        <v>65.900000000000006</v>
      </c>
      <c r="F88" s="93"/>
      <c r="G88" s="15">
        <f t="shared" si="25"/>
        <v>0</v>
      </c>
    </row>
    <row r="89" spans="1:10" x14ac:dyDescent="0.25">
      <c r="A89" s="1"/>
      <c r="B89" s="2"/>
      <c r="C89" s="2"/>
      <c r="D89" s="1"/>
      <c r="E89" s="4"/>
      <c r="G89" s="5"/>
    </row>
    <row r="90" spans="1:10" x14ac:dyDescent="0.25">
      <c r="A90" s="6" t="s">
        <v>43</v>
      </c>
      <c r="B90" s="22"/>
      <c r="C90" s="22"/>
      <c r="D90" s="21"/>
      <c r="E90" s="19"/>
      <c r="F90" s="19"/>
      <c r="G90" s="11">
        <f>SUM(G91:G91)</f>
        <v>0</v>
      </c>
    </row>
    <row r="91" spans="1:10" ht="39" x14ac:dyDescent="0.25">
      <c r="A91" s="47">
        <f t="shared" ref="A91" ca="1" si="28">IF(ISNUMBER(OFFSET(A91,-1,0)),OFFSET(A91,-1,0)+1,IF(ISNUMBER(OFFSET(A91,-2,0)),OFFSET(A91,-2,0)+1,IF(ISNUMBER(OFFSET(A91,-3,0)),OFFSET(A91,-3,0)+1,IF(ISNUMBER(OFFSET(A91,-4,0)),OFFSET(A91,-4,0)+1,IF(ISNUMBER(OFFSET(A91,-5,0)),OFFSET(A91,-5,0)+1,IF(ISNUMBER(OFFSET(A91,-6,0)),OFFSET(A91,-6,0)+1,IF(ISNUMBER(OFFSET(A91,-7,0)),OFFSET(A91,-7,0)+1,IF(ISNUMBER(OFFSET(A91,-8,0)),OFFSET(A91,-8,0)+1,1))))))))</f>
        <v>62</v>
      </c>
      <c r="B91" s="13" t="s">
        <v>175</v>
      </c>
      <c r="C91" s="13" t="s">
        <v>44</v>
      </c>
      <c r="D91" s="12" t="s">
        <v>16</v>
      </c>
      <c r="E91" s="14">
        <v>550</v>
      </c>
      <c r="F91" s="93"/>
      <c r="G91" s="18">
        <f t="shared" ref="G91" si="29">E91*F91</f>
        <v>0</v>
      </c>
    </row>
    <row r="92" spans="1:10" x14ac:dyDescent="0.25">
      <c r="A92" s="1"/>
      <c r="B92" s="2"/>
      <c r="C92" s="2"/>
      <c r="D92" s="1"/>
      <c r="E92" s="4"/>
      <c r="G92" s="5"/>
    </row>
    <row r="93" spans="1:10" x14ac:dyDescent="0.25">
      <c r="A93" s="6" t="s">
        <v>52</v>
      </c>
      <c r="B93" s="20"/>
      <c r="C93" s="33"/>
      <c r="D93" s="20"/>
      <c r="E93" s="20"/>
      <c r="F93" s="94"/>
      <c r="G93" s="24">
        <f>SUM(G94:G100)</f>
        <v>0</v>
      </c>
    </row>
    <row r="94" spans="1:10" ht="90" x14ac:dyDescent="0.25">
      <c r="A94" s="47">
        <f t="shared" ref="A94:A100" ca="1" si="30">IF(ISNUMBER(OFFSET(A94,-1,0)),OFFSET(A94,-1,0)+1,IF(ISNUMBER(OFFSET(A94,-2,0)),OFFSET(A94,-2,0)+1,IF(ISNUMBER(OFFSET(A94,-3,0)),OFFSET(A94,-3,0)+1,IF(ISNUMBER(OFFSET(A94,-4,0)),OFFSET(A94,-4,0)+1,IF(ISNUMBER(OFFSET(A94,-5,0)),OFFSET(A94,-5,0)+1,IF(ISNUMBER(OFFSET(A94,-6,0)),OFFSET(A94,-6,0)+1,IF(ISNUMBER(OFFSET(A94,-7,0)),OFFSET(A94,-7,0)+1,IF(ISNUMBER(OFFSET(A94,-8,0)),OFFSET(A94,-8,0)+1,1))))))))</f>
        <v>63</v>
      </c>
      <c r="B94" s="13" t="s">
        <v>144</v>
      </c>
      <c r="C94" s="28" t="s">
        <v>145</v>
      </c>
      <c r="D94" s="16" t="s">
        <v>12</v>
      </c>
      <c r="E94" s="17">
        <v>200</v>
      </c>
      <c r="F94" s="101"/>
      <c r="G94" s="15">
        <f t="shared" ref="G94:G100" si="31">E94*F94</f>
        <v>0</v>
      </c>
      <c r="I94" s="95"/>
      <c r="J94" s="95"/>
    </row>
    <row r="95" spans="1:10" ht="77.25" x14ac:dyDescent="0.25">
      <c r="A95" s="47">
        <f t="shared" ca="1" si="30"/>
        <v>64</v>
      </c>
      <c r="B95" s="13" t="s">
        <v>124</v>
      </c>
      <c r="C95" s="28" t="s">
        <v>134</v>
      </c>
      <c r="D95" s="16" t="s">
        <v>12</v>
      </c>
      <c r="E95" s="17">
        <v>21</v>
      </c>
      <c r="F95" s="101"/>
      <c r="G95" s="15">
        <f t="shared" si="31"/>
        <v>0</v>
      </c>
      <c r="I95" s="95"/>
      <c r="J95" s="95"/>
    </row>
    <row r="96" spans="1:10" ht="77.25" x14ac:dyDescent="0.25">
      <c r="A96" s="47">
        <f t="shared" ca="1" si="30"/>
        <v>65</v>
      </c>
      <c r="B96" s="13" t="s">
        <v>59</v>
      </c>
      <c r="C96" s="28" t="s">
        <v>126</v>
      </c>
      <c r="D96" s="12" t="s">
        <v>12</v>
      </c>
      <c r="E96" s="14">
        <v>2651</v>
      </c>
      <c r="F96" s="93"/>
      <c r="G96" s="15">
        <f t="shared" si="31"/>
        <v>0</v>
      </c>
      <c r="I96" s="95"/>
      <c r="J96" s="95"/>
    </row>
    <row r="97" spans="1:7" ht="77.25" x14ac:dyDescent="0.25">
      <c r="A97" s="47">
        <f t="shared" ca="1" si="30"/>
        <v>66</v>
      </c>
      <c r="B97" s="13" t="s">
        <v>165</v>
      </c>
      <c r="C97" s="28" t="s">
        <v>125</v>
      </c>
      <c r="D97" s="12" t="s">
        <v>12</v>
      </c>
      <c r="E97" s="14">
        <v>197</v>
      </c>
      <c r="F97" s="93"/>
      <c r="G97" s="15">
        <f t="shared" si="31"/>
        <v>0</v>
      </c>
    </row>
    <row r="98" spans="1:7" ht="39" x14ac:dyDescent="0.25">
      <c r="A98" s="47">
        <f t="shared" ca="1" si="30"/>
        <v>67</v>
      </c>
      <c r="B98" s="13" t="s">
        <v>140</v>
      </c>
      <c r="C98" s="28"/>
      <c r="D98" s="16" t="s">
        <v>9</v>
      </c>
      <c r="E98" s="17">
        <v>24</v>
      </c>
      <c r="F98" s="101"/>
      <c r="G98" s="15">
        <f>E98*F98</f>
        <v>0</v>
      </c>
    </row>
    <row r="99" spans="1:7" ht="39" x14ac:dyDescent="0.25">
      <c r="A99" s="47">
        <v>67</v>
      </c>
      <c r="B99" s="13" t="s">
        <v>141</v>
      </c>
      <c r="C99" s="28" t="s">
        <v>93</v>
      </c>
      <c r="D99" s="16" t="s">
        <v>9</v>
      </c>
      <c r="E99" s="17">
        <v>22</v>
      </c>
      <c r="F99" s="101"/>
      <c r="G99" s="15">
        <f t="shared" si="31"/>
        <v>0</v>
      </c>
    </row>
    <row r="100" spans="1:7" ht="39" x14ac:dyDescent="0.25">
      <c r="A100" s="47">
        <f t="shared" ca="1" si="30"/>
        <v>68</v>
      </c>
      <c r="B100" s="13" t="s">
        <v>142</v>
      </c>
      <c r="C100" s="28" t="s">
        <v>92</v>
      </c>
      <c r="D100" s="12" t="s">
        <v>9</v>
      </c>
      <c r="E100" s="14">
        <v>5</v>
      </c>
      <c r="F100" s="93"/>
      <c r="G100" s="15">
        <f t="shared" si="31"/>
        <v>0</v>
      </c>
    </row>
    <row r="101" spans="1:7" x14ac:dyDescent="0.25">
      <c r="A101" s="1"/>
      <c r="B101" s="2"/>
      <c r="C101" s="2"/>
      <c r="D101" s="1"/>
      <c r="E101" s="4"/>
      <c r="G101" s="5"/>
    </row>
    <row r="102" spans="1:7" x14ac:dyDescent="0.25">
      <c r="A102" s="6" t="s">
        <v>53</v>
      </c>
      <c r="B102" s="20"/>
      <c r="C102" s="33"/>
      <c r="D102" s="20"/>
      <c r="E102" s="20"/>
      <c r="F102" s="94"/>
      <c r="G102" s="11">
        <f>SUM(G103:G106)</f>
        <v>0</v>
      </c>
    </row>
    <row r="103" spans="1:7" ht="77.25" x14ac:dyDescent="0.25">
      <c r="A103" s="47">
        <f ca="1">IF(ISNUMBER(OFFSET(A103,-1,0)),OFFSET(A103,-1,0)+1,IF(ISNUMBER(OFFSET(A103,-2,0)),OFFSETA(A103,-2,0)+1,IF(ISNUMBER(OFFSET(A103,-3,0)),OFFSET(A103,-3,0)+1,IF(ISNUMBER(OFFSET(A103,-4,0)),OFFSET(A103,-4,0)+1,OFFSET(A103,-5,0)+1))))</f>
        <v>69</v>
      </c>
      <c r="B103" s="28" t="s">
        <v>62</v>
      </c>
      <c r="C103" s="28" t="s">
        <v>60</v>
      </c>
      <c r="D103" s="16" t="s">
        <v>9</v>
      </c>
      <c r="E103" s="17">
        <v>5</v>
      </c>
      <c r="F103" s="101"/>
      <c r="G103" s="17">
        <f>E103*F103</f>
        <v>0</v>
      </c>
    </row>
    <row r="104" spans="1:7" ht="90" x14ac:dyDescent="0.25">
      <c r="A104" s="47">
        <f ca="1">IF(ISNUMBER(OFFSET(A104,-1,0)),OFFSET(A104,-1,0)+1,IF(ISNUMBER(OFFSET(A104,-2,0)),OFFSETA(A104,-2,0)+1,IF(ISNUMBER(OFFSET(A104,-3,0)),OFFSET(A104,-3,0)+1,IF(ISNUMBER(OFFSET(A104,-4,0)),OFFSET(A104,-4,0)+1,OFFSET(A104,-5,0)+1))))</f>
        <v>70</v>
      </c>
      <c r="B104" s="28" t="s">
        <v>76</v>
      </c>
      <c r="C104" s="28" t="s">
        <v>73</v>
      </c>
      <c r="D104" s="12" t="s">
        <v>16</v>
      </c>
      <c r="E104" s="17">
        <v>10.4</v>
      </c>
      <c r="F104" s="101"/>
      <c r="G104" s="15">
        <f t="shared" ref="G104" si="32">E104*F104</f>
        <v>0</v>
      </c>
    </row>
    <row r="105" spans="1:7" ht="90" x14ac:dyDescent="0.25">
      <c r="A105" s="47">
        <f ca="1">IF(ISNUMBER(OFFSET(A105,-1,0)),OFFSET(A105,-1,0)+1,IF(ISNUMBER(OFFSET(A105,-2,0)),OFFSETA(A105,-2,0)+1,IF(ISNUMBER(OFFSET(A105,-3,0)),OFFSET(A105,-3,0)+1,IF(ISNUMBER(OFFSET(A105,-4,0)),OFFSET(A105,-4,0)+1,OFFSET(A105,-5,0)+1))))</f>
        <v>71</v>
      </c>
      <c r="B105" s="28" t="s">
        <v>75</v>
      </c>
      <c r="C105" s="28" t="s">
        <v>74</v>
      </c>
      <c r="D105" s="12" t="s">
        <v>16</v>
      </c>
      <c r="E105" s="17">
        <v>132.19999999999999</v>
      </c>
      <c r="F105" s="101"/>
      <c r="G105" s="15">
        <f t="shared" ref="G105:G106" si="33">E105*F105</f>
        <v>0</v>
      </c>
    </row>
    <row r="106" spans="1:7" ht="77.25" x14ac:dyDescent="0.25">
      <c r="A106" s="47">
        <v>72</v>
      </c>
      <c r="B106" s="28" t="s">
        <v>166</v>
      </c>
      <c r="C106" s="28" t="s">
        <v>73</v>
      </c>
      <c r="D106" s="12" t="s">
        <v>9</v>
      </c>
      <c r="E106" s="17">
        <v>4</v>
      </c>
      <c r="F106" s="101"/>
      <c r="G106" s="15">
        <f t="shared" si="33"/>
        <v>0</v>
      </c>
    </row>
    <row r="107" spans="1:7" x14ac:dyDescent="0.25">
      <c r="A107" s="1"/>
      <c r="B107" s="2"/>
      <c r="C107" s="2"/>
      <c r="D107" s="1"/>
      <c r="E107" s="4"/>
      <c r="G107" s="5"/>
    </row>
    <row r="108" spans="1:7" x14ac:dyDescent="0.25">
      <c r="A108" s="6" t="s">
        <v>54</v>
      </c>
      <c r="B108" s="22"/>
      <c r="C108" s="22"/>
      <c r="D108" s="21"/>
      <c r="E108" s="19"/>
      <c r="F108" s="19"/>
      <c r="G108" s="11">
        <f>SUM(G109:G112)</f>
        <v>0</v>
      </c>
    </row>
    <row r="109" spans="1:7" x14ac:dyDescent="0.25">
      <c r="A109" s="47">
        <f ca="1">IF(ISNUMBER(OFFSET(A109,-1,0)),OFFSET(A109,-1,0)+1,IF(ISNUMBER(OFFSET(A109,-2,0)),OFFSETA(A109,-2,0)+1,IF(ISNUMBER(OFFSET(A109,-3,0)),OFFSET(A109,-3,0)+1,IF(ISNUMBER(OFFSET(A109,-4,0)),OFFSET(A109,-4,0)+1,OFFSET(A109,-5,0)+1))))</f>
        <v>73</v>
      </c>
      <c r="B109" s="28" t="s">
        <v>18</v>
      </c>
      <c r="C109" s="28"/>
      <c r="D109" s="16" t="s">
        <v>14</v>
      </c>
      <c r="E109" s="17">
        <v>60</v>
      </c>
      <c r="F109" s="101"/>
      <c r="G109" s="18">
        <f>E109*F109</f>
        <v>0</v>
      </c>
    </row>
    <row r="110" spans="1:7" x14ac:dyDescent="0.25">
      <c r="A110" s="47">
        <f ca="1">IF(ISNUMBER(OFFSET(A110,-1,0)),OFFSET(A110,-1,0)+1,IF(ISNUMBER(OFFSET(A110,-2,0)),OFFSETA(A110,-2,0)+1,IF(ISNUMBER(OFFSET(A110,-3,0)),OFFSET(A110,-3,0)+1,IF(ISNUMBER(OFFSET(A110,-4,0)),OFFSET(A110,-4,0)+1,OFFSET(A110,-5,0)+1))))</f>
        <v>74</v>
      </c>
      <c r="B110" s="28" t="s">
        <v>31</v>
      </c>
      <c r="C110" s="28"/>
      <c r="D110" s="16" t="s">
        <v>14</v>
      </c>
      <c r="E110" s="17">
        <v>60</v>
      </c>
      <c r="F110" s="101"/>
      <c r="G110" s="18">
        <f t="shared" ref="G110:G111" si="34">E110*F110</f>
        <v>0</v>
      </c>
    </row>
    <row r="111" spans="1:7" ht="39" x14ac:dyDescent="0.25">
      <c r="A111" s="47">
        <f ca="1">IF(ISNUMBER(OFFSET(A111,-1,0)),OFFSET(A111,-1,0)+1,IF(ISNUMBER(OFFSET(A111,-2,0)),OFFSETA(A111,-2,0)+1,IF(ISNUMBER(OFFSET(A111,-3,0)),OFFSET(A111,-3,0)+1,IF(ISNUMBER(OFFSET(A111,-4,0)),OFFSET(A111,-4,0)+1,OFFSET(A111,-5,0)+1))))</f>
        <v>75</v>
      </c>
      <c r="B111" s="28" t="s">
        <v>45</v>
      </c>
      <c r="C111" s="28"/>
      <c r="D111" s="16" t="s">
        <v>9</v>
      </c>
      <c r="E111" s="17">
        <v>1</v>
      </c>
      <c r="F111" s="101"/>
      <c r="G111" s="18">
        <f t="shared" si="34"/>
        <v>0</v>
      </c>
    </row>
    <row r="112" spans="1:7" x14ac:dyDescent="0.25">
      <c r="A112" s="47">
        <f ca="1">IF(ISNUMBER(OFFSET(A112,-1,0)),OFFSET(A112,-1,0)+1,IF(ISNUMBER(OFFSET(A112,-2,0)),OFFSETA(A112,-2,0)+1,IF(ISNUMBER(OFFSET(A112,-3,0)),OFFSET(A112,-3,0)+1,IF(ISNUMBER(OFFSET(A112,-4,0)),OFFSET(A112,-4,0)+1,OFFSET(A112,-5,0)+1))))</f>
        <v>76</v>
      </c>
      <c r="B112" s="13" t="s">
        <v>77</v>
      </c>
      <c r="C112" s="28"/>
      <c r="D112" s="16"/>
      <c r="E112" s="17"/>
      <c r="F112" s="17"/>
      <c r="G112" s="18">
        <f>(10/100)*(G111+G110+G109+G102+G93+G90+G80+G72+G62+G51+G32+G3+G75)</f>
        <v>0</v>
      </c>
    </row>
    <row r="113" spans="1:7" x14ac:dyDescent="0.25">
      <c r="A113" s="1"/>
      <c r="B113" s="2"/>
      <c r="C113" s="2"/>
      <c r="D113" s="1"/>
      <c r="E113" s="4"/>
      <c r="G113" s="5"/>
    </row>
    <row r="114" spans="1:7" x14ac:dyDescent="0.25">
      <c r="A114" s="6" t="s">
        <v>161</v>
      </c>
      <c r="B114" s="22"/>
      <c r="C114" s="22"/>
      <c r="D114" s="21"/>
      <c r="E114" s="19"/>
      <c r="F114" s="19"/>
      <c r="G114" s="41">
        <f>G3+G32+G108+G80+G72+G62+G51+G90+G75+G102+G93</f>
        <v>0</v>
      </c>
    </row>
    <row r="115" spans="1:7" ht="15.75" thickBot="1" x14ac:dyDescent="0.3">
      <c r="A115" s="55" t="s">
        <v>19</v>
      </c>
      <c r="B115" s="42"/>
      <c r="C115" s="42"/>
      <c r="D115" s="43"/>
      <c r="E115" s="44"/>
      <c r="F115" s="44"/>
      <c r="G115" s="45">
        <f>0.22*G114</f>
        <v>0</v>
      </c>
    </row>
    <row r="116" spans="1:7" x14ac:dyDescent="0.25">
      <c r="A116" s="54" t="s">
        <v>20</v>
      </c>
      <c r="B116" s="40"/>
      <c r="C116" s="40"/>
      <c r="D116" s="26"/>
      <c r="E116" s="46"/>
      <c r="F116" s="46"/>
      <c r="G116" s="25">
        <f>+G114+G115</f>
        <v>0</v>
      </c>
    </row>
    <row r="123" spans="1:7" ht="37.5" customHeight="1" x14ac:dyDescent="0.25"/>
    <row r="151" ht="24.75" customHeight="1" x14ac:dyDescent="0.25"/>
    <row r="158" ht="21" customHeight="1" x14ac:dyDescent="0.25"/>
    <row r="167" ht="21" customHeight="1" x14ac:dyDescent="0.25"/>
    <row r="175" ht="40.5" customHeight="1" x14ac:dyDescent="0.25"/>
    <row r="176" ht="25.5" customHeight="1" x14ac:dyDescent="0.25"/>
    <row r="223" ht="18.75" customHeight="1" x14ac:dyDescent="0.25"/>
    <row r="225" ht="53.25" customHeight="1" x14ac:dyDescent="0.25"/>
  </sheetData>
  <sheetProtection algorithmName="SHA-512" hashValue="oeyyXGgOw9ykgVo4bRw3JUXTYR0ioFiGYvRpcVKs+vxqby1UpghV9tZ+/zynl+/AzRssKDew8w9JbIBgnrChLg==" saltValue="J76R5D6j6ulOAx+L6FO7VQ==" spinCount="100000" sheet="1" objects="1" scenarios="1" formatColumns="0" formatRows="0"/>
  <mergeCells count="6">
    <mergeCell ref="B81:F81"/>
    <mergeCell ref="B52:E52"/>
    <mergeCell ref="B53:E53"/>
    <mergeCell ref="A23:G23"/>
    <mergeCell ref="B25:G25"/>
    <mergeCell ref="B24:G24"/>
  </mergeCells>
  <phoneticPr fontId="5" type="noConversion"/>
  <pageMargins left="0.70866141732283472" right="0.70866141732283472" top="0.74803149606299213" bottom="0.74803149606299213" header="0.31496062992125984" footer="0.31496062992125984"/>
  <pageSetup paperSize="9" scale="99" fitToHeight="0" orientation="portrait" r:id="rId1"/>
  <headerFooter>
    <oddFooter>Stran &amp;P od &amp;N</oddFooter>
  </headerFooter>
  <rowBreaks count="3" manualBreakCount="3">
    <brk id="55" max="16383" man="1"/>
    <brk id="89" max="16383" man="1"/>
    <brk id="1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Struga</vt:lpstr>
      <vt:lpstr>Struga!Področje_tiskanja</vt:lpstr>
      <vt:lpstr>Struga!Tiskanje_naslovov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I78700</dc:creator>
  <cp:lastModifiedBy>Sebastjan Kumar</cp:lastModifiedBy>
  <cp:lastPrinted>2026-06-19T05:03:08Z</cp:lastPrinted>
  <dcterms:created xsi:type="dcterms:W3CDTF">2015-06-05T18:17:20Z</dcterms:created>
  <dcterms:modified xsi:type="dcterms:W3CDTF">2026-06-19T05:03:14Z</dcterms:modified>
</cp:coreProperties>
</file>